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155D71-8336-41D2-8B3B-B5E9EA2A57A3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A55" i="19"/>
  <c r="A58" i="19"/>
  <c r="A59" i="19" s="1"/>
  <c r="A60" i="19" s="1"/>
  <c r="A62" i="19"/>
  <c r="A63" i="19" s="1"/>
  <c r="A64" i="19" s="1"/>
  <c r="A65" i="19" s="1"/>
  <c r="D69" i="19" l="1"/>
  <c r="C12" i="11" l="1"/>
  <c r="C7" i="11" l="1"/>
  <c r="F7" i="11" l="1"/>
  <c r="H12" i="26"/>
  <c r="F63" i="7" l="1"/>
  <c r="F14" i="7"/>
  <c r="D30" i="18" l="1"/>
  <c r="C65" i="10"/>
  <c r="C58" i="10"/>
  <c r="C31" i="10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N9" i="26" s="1"/>
  <c r="L10" i="26"/>
  <c r="L11" i="26"/>
  <c r="L19" i="26" s="1"/>
  <c r="L12" i="26"/>
  <c r="N12" i="26" s="1"/>
  <c r="L13" i="26"/>
  <c r="L14" i="26"/>
  <c r="N14" i="26" s="1"/>
  <c r="L15" i="26"/>
  <c r="L16" i="26"/>
  <c r="M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J14" i="26"/>
  <c r="J18" i="26"/>
  <c r="F7" i="26"/>
  <c r="F11" i="26"/>
  <c r="F15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7" i="7"/>
  <c r="D37" i="7"/>
  <c r="E37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1" i="7"/>
  <c r="A82" i="7" s="1"/>
  <c r="A83" i="7" s="1"/>
  <c r="A76" i="10" s="1"/>
  <c r="A73" i="7"/>
  <c r="A74" i="7" s="1"/>
  <c r="A75" i="7" s="1"/>
  <c r="A76" i="7" s="1"/>
  <c r="A77" i="7" s="1"/>
  <c r="A78" i="7" s="1"/>
  <c r="A79" i="7" s="1"/>
  <c r="A72" i="10" s="1"/>
  <c r="F68" i="7"/>
  <c r="F65" i="7" s="1"/>
  <c r="A32" i="7"/>
  <c r="A33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E42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N15" i="26"/>
  <c r="M15" i="26"/>
  <c r="M14" i="26"/>
  <c r="N13" i="26"/>
  <c r="M13" i="26"/>
  <c r="N10" i="26"/>
  <c r="M10" i="26"/>
  <c r="M9" i="26"/>
  <c r="N8" i="26"/>
  <c r="M8" i="26"/>
  <c r="N7" i="26"/>
  <c r="M7" i="26"/>
  <c r="M11" i="26" l="1"/>
  <c r="N11" i="26"/>
  <c r="O11" i="26" s="1"/>
  <c r="M12" i="26"/>
  <c r="A75" i="10"/>
  <c r="A70" i="10"/>
  <c r="A15" i="19"/>
  <c r="A11" i="9" s="1"/>
  <c r="A66" i="10"/>
  <c r="A68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7" i="7" l="1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48" i="9"/>
  <c r="A17" i="19"/>
  <c r="A12" i="9"/>
  <c r="A47" i="7" l="1"/>
  <c r="A40" i="10"/>
  <c r="A18" i="19"/>
  <c r="A13" i="9"/>
  <c r="A49" i="9"/>
  <c r="G21" i="9"/>
  <c r="G21" i="11"/>
  <c r="G19" i="11"/>
  <c r="D65" i="18"/>
  <c r="D63" i="18"/>
  <c r="D86" i="10"/>
  <c r="D84" i="10"/>
  <c r="D67" i="9"/>
  <c r="D65" i="9"/>
  <c r="E93" i="7"/>
  <c r="E91" i="7"/>
  <c r="N7" i="11"/>
  <c r="A48" i="7" l="1"/>
  <c r="A41" i="10"/>
  <c r="A50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1" i="9"/>
  <c r="C71" i="7"/>
  <c r="I80" i="7"/>
  <c r="I65" i="7"/>
  <c r="I84" i="7"/>
  <c r="E71" i="7"/>
  <c r="I72" i="7"/>
  <c r="J65" i="7"/>
  <c r="J37" i="7"/>
  <c r="I13" i="7"/>
  <c r="J84" i="7"/>
  <c r="J72" i="7"/>
  <c r="J80" i="7"/>
  <c r="I37" i="7"/>
  <c r="J13" i="7"/>
  <c r="D71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4" i="7"/>
  <c r="K80" i="7"/>
  <c r="K72" i="7"/>
  <c r="K64" i="7"/>
  <c r="K63" i="7"/>
  <c r="K61" i="7"/>
  <c r="K60" i="7"/>
  <c r="K59" i="7"/>
  <c r="K58" i="7"/>
  <c r="K57" i="7"/>
  <c r="K56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E69" i="7" l="1"/>
  <c r="E27" i="7" s="1"/>
  <c r="E26" i="7" s="1"/>
  <c r="F69" i="7"/>
  <c r="D62" i="10" s="1"/>
  <c r="E62" i="10" s="1"/>
  <c r="C69" i="7"/>
  <c r="C27" i="7" s="1"/>
  <c r="C26" i="7" s="1"/>
  <c r="D69" i="7"/>
  <c r="D27" i="7" s="1"/>
  <c r="D23" i="9"/>
  <c r="F28" i="7"/>
  <c r="D70" i="19"/>
  <c r="K24" i="7"/>
  <c r="D18" i="10"/>
  <c r="E18" i="10" s="1"/>
  <c r="K25" i="7"/>
  <c r="D19" i="10"/>
  <c r="E19" i="10" s="1"/>
  <c r="A50" i="7"/>
  <c r="A43" i="10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1" i="7"/>
  <c r="K68" i="7"/>
  <c r="K65" i="7"/>
  <c r="K18" i="7"/>
  <c r="K32" i="7"/>
  <c r="K29" i="7"/>
  <c r="K34" i="7"/>
  <c r="I71" i="7"/>
  <c r="J71" i="7"/>
  <c r="K37" i="7"/>
  <c r="C63" i="9"/>
  <c r="D77" i="10"/>
  <c r="E77" i="10" s="1"/>
  <c r="K69" i="7" l="1"/>
  <c r="I27" i="7"/>
  <c r="J27" i="7"/>
  <c r="I69" i="7"/>
  <c r="D26" i="7"/>
  <c r="I26" i="7" s="1"/>
  <c r="E23" i="9"/>
  <c r="D22" i="9"/>
  <c r="E22" i="9" s="1"/>
  <c r="D22" i="10"/>
  <c r="F27" i="7"/>
  <c r="F26" i="7" s="1"/>
  <c r="E6" i="10"/>
  <c r="F12" i="7"/>
  <c r="C12" i="7" s="1"/>
  <c r="K71" i="7"/>
  <c r="A51" i="7"/>
  <c r="A44" i="10"/>
  <c r="A53" i="9"/>
  <c r="J69" i="7"/>
  <c r="F70" i="19"/>
  <c r="K51" i="7"/>
  <c r="F13" i="7"/>
  <c r="K13" i="7" s="1"/>
  <c r="D6" i="9"/>
  <c r="E6" i="9" s="1"/>
  <c r="K28" i="7"/>
  <c r="J26" i="7" l="1"/>
  <c r="F89" i="7"/>
  <c r="D21" i="10"/>
  <c r="E22" i="10"/>
  <c r="E21" i="10" s="1"/>
  <c r="A52" i="7"/>
  <c r="A45" i="10"/>
  <c r="A54" i="9"/>
  <c r="K27" i="7"/>
  <c r="D63" i="9"/>
  <c r="E63" i="9" s="1"/>
  <c r="D7" i="10"/>
  <c r="E7" i="10" s="1"/>
  <c r="E12" i="7"/>
  <c r="D12" i="7"/>
  <c r="C89" i="7"/>
  <c r="C61" i="18"/>
  <c r="A46" i="10" l="1"/>
  <c r="A55" i="9"/>
  <c r="K26" i="7"/>
  <c r="J12" i="7"/>
  <c r="E89" i="7"/>
  <c r="I12" i="7"/>
  <c r="D89" i="7"/>
  <c r="I89" i="7" s="1"/>
  <c r="K12" i="7"/>
  <c r="A54" i="7" l="1"/>
  <c r="A47" i="10"/>
  <c r="A56" i="9"/>
  <c r="K89" i="7"/>
  <c r="J89" i="7"/>
  <c r="A48" i="10" l="1"/>
  <c r="A57" i="9"/>
  <c r="A57" i="7" l="1"/>
  <c r="A49" i="10"/>
  <c r="A58" i="9"/>
  <c r="A58" i="7" l="1"/>
  <c r="A50" i="10"/>
  <c r="A59" i="9"/>
  <c r="A68" i="19"/>
  <c r="A67" i="19"/>
  <c r="A60" i="9" s="1"/>
  <c r="A59" i="7" l="1"/>
  <c r="A51" i="10"/>
  <c r="A61" i="9"/>
  <c r="A62" i="9"/>
  <c r="A52" i="10" l="1"/>
  <c r="A61" i="7" l="1"/>
  <c r="A53" i="10"/>
  <c r="A62" i="7" l="1"/>
  <c r="A54" i="10"/>
  <c r="A63" i="7" l="1"/>
  <c r="A55" i="10"/>
  <c r="A64" i="7" l="1"/>
  <c r="A56" i="10"/>
  <c r="A65" i="7" l="1"/>
  <c r="A57" i="10"/>
  <c r="A58" i="10" l="1"/>
  <c r="A66" i="7"/>
  <c r="A67" i="7" l="1"/>
  <c r="A59" i="10"/>
  <c r="A68" i="7" l="1"/>
  <c r="A60" i="10"/>
  <c r="A61" i="10" l="1"/>
  <c r="A70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<sst xmlns="http://schemas.openxmlformats.org/spreadsheetml/2006/main" count="505" uniqueCount="300">
  <si>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</si>
  <si>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</si>
  <si>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</si>
  <si>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</si>
  <si>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</si>
  <si>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</si>
  <si>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</si>
  <si>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</si>
  <si>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</si>
  <si>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</si>
  <si>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</si>
  <si>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</si>
  <si>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</si>
  <si>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</si>
  <si>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</si>
  <si>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</si>
  <si>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</si>
  <si>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</si>
  <si>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</si>
  <si>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</si>
  <si>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</si>
  <si>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</si>
  <si>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</si>
  <si>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</si>
  <si>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</si>
  <si>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</si>
  <si>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</si>
  <si>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</si>
  <si>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</si>
  <si>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</si>
  <si>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</si>
  <si>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</si>
  <si>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</si>
  <si>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</si>
  <si>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</si>
  <si>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</si>
  <si>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</si>
  <si>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</si>
  <si>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</si>
  <si>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</si>
  <si>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</si>
  <si>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</si>
  <si>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</si>
  <si>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</si>
  <si>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</si>
  <si>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</si>
  <si>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</si>
  <si>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</si>
  <si>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</si>
  <si>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</si>
  <si>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</si>
  <si>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</si>
  <si>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</si>
  <si>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</si>
  <si>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</si>
  <si>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</si>
  <si>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</si>
  <si>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</si>
  <si>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</si>
  <si>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</si>
  <si>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</si>
  <si>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</si>
  <si>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</si>
  <si>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</si>
  <si>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</si>
  <si>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</si>
  <si>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</si>
  <si>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</si>
  <si>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</si>
  <si>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</si>
  <si>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</si>
  <si>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</si>
  <si>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</si>
  <si>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</si>
  <si>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</si>
  <si>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</si>
  <si>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</si>
  <si>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</si>
  <si>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</si>
  <si>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</si>
  <si>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</si>
  <si>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</si>
  <si>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</si>
  <si>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</si>
  <si>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</si>
  <si>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</si>
  <si>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</si>
  <si>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</si>
  <si>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</si>
  <si>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</si>
  <si>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</si>
  <si>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</si>
  <si>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</si>
  <si>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</si>
  <si>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</si>
  <si>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</si>
  <si>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</si>
  <si>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</si>
  <si>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</si>
  <si>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</si>
  <si>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</si>
  <si>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</si>
  <si>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</si>
  <si>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</si>
  <si>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</si>
  <si>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</si>
  <si>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</si>
  <si>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</si>
  <si>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</si>
  <si>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</si>
  <si>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</si>
  <si>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</si>
  <si>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</si>
  <si>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</si>
  <si>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</si>
  <si>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</si>
  <si>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</si>
  <si>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</si>
  <si>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</si>
  <si>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</si>
  <si>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</si>
  <si>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</si>
  <si>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</si>
  <si>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</si>
  <si>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</si>
  <si>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</si>
  <si>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</si>
  <si>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</si>
  <si>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</si>
  <si>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</si>
  <si>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</si>
  <si>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</si>
  <si>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</si>
  <si>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</si>
  <si>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</si>
  <si>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</si>
  <si>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</si>
  <si>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</si>
  <si>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</si>
  <si>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</si>
  <si>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</si>
  <si>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</si>
  <si>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</si>
  <si>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</si>
  <si>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</si>
  <si>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</si>
  <si>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</si>
  <si>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</si>
  <si>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</si>
  <si>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</si>
  <si>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</si>
  <si>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</si>
  <si>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</si>
  <si>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</si>
  <si>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</si>
  <si>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</si>
  <si>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</si>
  <si>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</si>
  <si>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</si>
  <si>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</si>
  <si>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</si>
  <si>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</si>
  <si>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</si>
  <si>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</si>
  <si>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</si>
  <si>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</si>
  <si>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</si>
  <si>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</si>
  <si>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</si>
  <si>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</si>
  <si>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</si>
  <si>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</si>
  <si>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</si>
  <si>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</si>
  <si>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</si>
  <si>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</si>
  <si>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</si>
  <si>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</si>
  <si>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</si>
  <si>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</si>
  <si>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</si>
  <si>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</si>
  <si>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</si>
  <si>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</si>
  <si>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</si>
  <si>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</si>
  <si>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</si>
  <si>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</si>
  <si>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</si>
  <si>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</si>
  <si>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</si>
  <si>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</si>
  <si>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</si>
  <si>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</si>
  <si>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</si>
  <si>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</si>
  <si>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</si>
  <si>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</si>
  <si>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</si>
  <si>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</si>
  <si>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</si>
  <si>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</si>
  <si>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</si>
  <si>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</si>
  <si>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</si>
  <si>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</si>
  <si>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</si>
  <si>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</si>
  <si>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</si>
  <si>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</si>
  <si>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</si>
  <si>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</si>
  <si>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</si>
  <si>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</si>
  <si>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</si>
  <si>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</si>
  <si>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</si>
  <si>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</si>
  <si>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</si>
  <si>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</si>
  <si>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</si>
  <si>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</si>
  <si>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</si>
  <si>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</si>
  <si>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</si>
  <si>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</si>
  <si>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</si>
  <si>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</si>
  <si>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</si>
  <si>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</si>
  <si>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</si>
  <si>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</si>
  <si>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</si>
  <si>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</si>
  <si>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</si>
  <si>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</si>
  <si>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</si>
  <si>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</si>
  <si>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</si>
  <si>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</si>
  <si>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</si>
  <si>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</si>
  <si>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</si>
  <si>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</si>
  <si>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</si>
  <si>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</si>
  <si>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</si>
  <si>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</si>
  <si>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</si>
  <si>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</si>
  <si>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</si>
  <si>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</si>
  <si>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</si>
  <si>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</si>
  <si>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</si>
  <si>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</si>
  <si>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</si>
  <si>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</si>
  <si>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</si>
  <si>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</si>
  <si>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</si>
  <si>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</si>
  <si>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</si>
  <si>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</si>
  <si>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</si>
  <si>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</si>
  <si>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</si>
  <si>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</si>
  <si>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</si>
  <si>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</si>
  <si>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</si>
  <si>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</si>
  <si>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</si>
  <si>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</si>
  <si>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</si>
  <si>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</si>
  <si>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պարտադիր նշել ինչի համար է և Չհավասարեցնե՛լ եկամուտ-ծախսին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</si>
  <si>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</si>
  <si>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</si>
  <si>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</si>
  <si>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</si>
  <si>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</si>
  <si>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</si>
  <si>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</si>
  <si>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</si>
  <si>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</si>
  <si>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</si>
  <si>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</si>
  <si>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</si>
  <si>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</si>
  <si>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</si>
  <si>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</si>
  <si>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</si>
  <si>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</si>
  <si>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</si>
  <si>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</si>
  <si>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</si>
  <si>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Հասմիկ Գևորգյան</t>
  </si>
  <si>
    <t>Ռուզաննա Սաֆարյան</t>
  </si>
  <si>
    <t xml:space="preserve"> ՀՀ Երևանի «Կենտրոն» վարչական շրջանի N 22 գրադարան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</si>
</sst>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27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>
      <alignment vertical="center"/>
    </xf>
    <xf numFmtId="0" fontId="27" fillId="24" borderId="0" xfId="0" applyFont="1" applyFill="1" applyAlignment="1" applyProtection="1">
      <alignment vertical="center"/>
      <protection locked="0"/>
    </xf>
    <xf numFmtId="0" fontId="27" fillId="24" borderId="0" xfId="0" applyFont="1" applyFill="1" applyAlignment="1" applyProtection="1">
      <alignment vertical="center"/>
      <protection hidden="1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0" xfId="20" applyNumberFormat="1" applyFont="1" applyFill="1" applyAlignment="1">
      <alignment horizontal="center" vertical="center"/>
    </xf>
    <xf numFmtId="166" fontId="27" fillId="24" borderId="0" xfId="0" applyNumberFormat="1" applyFont="1" applyFill="1" applyAlignment="1">
      <alignment horizontal="left" vertical="center" wrapText="1"/>
    </xf>
    <xf numFmtId="164" fontId="61" fillId="24" borderId="10" xfId="0" applyNumberFormat="1" applyFont="1" applyFill="1" applyBorder="1" applyAlignment="1">
      <alignment horizontal="center" vertical="center"/>
    </xf>
    <xf numFmtId="0" fontId="30" fillId="24" borderId="0" xfId="0" applyFont="1" applyFill="1" applyAlignment="1" applyProtection="1">
      <alignment horizontal="center" vertical="center"/>
      <protection locked="0"/>
    </xf>
    <xf numFmtId="0" fontId="30" fillId="24" borderId="0" xfId="0" applyFont="1" applyFill="1" applyProtection="1">
      <protection locked="0"/>
    </xf>
    <xf numFmtId="0" fontId="30" fillId="24" borderId="0" xfId="0" applyFont="1" applyFill="1" applyProtection="1"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>
      <alignment horizontal="left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QAIABQAE0AAAAAAAAAAAAAAAAAAAAAAAAAAAAAAAAAAAAAAAAAAAAAAAAAAAAAAAAAAAAAAAAAAAAAAAAAAAAAAAAAAAAAAAAAAAAAAAAAAAAAAAAAAAAAAAAAAAAAAAAAAADoBwQABQAFAA0AB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0NThaMCMGCSqGSIb3DQEJBDEWBBR0jH7AK/rimRsmZ4Eic0xDWMmVizArBgsqhkiG9w0BCRACDDEcMBowGDAWBBRE5xMFRVajmd/v2Zzf5CvSbEm8HjANBgkqhkiG9w0BAQEFAASCAQCpQc01WvRzC90+TkOaV5QDk1+gLOTcBCv7exAIxHzFvcYidfv+JIAKN3DVsL40iv3o2yI1GfJrh0if90/BKTVKcECNhBvFbuBvF7znh4VwvPqASB5uaV1PCX/tLRb3R3oXgYSqTJBEuumd+keK77VkI9qTM/csSWH64GtJ6+vG69pjT40e/QPnxzEpEZcZLZdL3ls1C+kTtCZ0uz1Xc6YvuOh2AnFtYiFRjzNXSC9Gv+Yp518Y5O18iTh1SQecLn3UWIFFPAagB8CDtsgrCfPn9yGHDbYAG3/ZvNY0adNEknI4vDIE92VfbknM3IVPqonF/eqHVSKI99y71A/Qu/T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UAIABQAE0AAAAAAAAAAAAAAAAAAAAAAAAAAAAAAAAAAAAAAAAAAAAAAAAAAAAAAAAAAAAAAAAAAAAAAAAAAAAAAAAAAAAAAAAAAAAAAAAAAAAAAAAAAAAAAAAAAAAAAAAAAADoBwQABQAFAA0AB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1MDFaMCMGCSqGSIb3DQEJBDEWBBR2R4vhX8KlUb6kx7n4QIZgn6kv1TArBgsqhkiG9w0BCRACDDEcMBowGDAWBBRE5xMFRVajmd/v2Zzf5CvSbEm8HjANBgkqhkiG9w0BAQEFAASCAQAsM6CNk+njRt7k7i4viYn4OBmBVxXfqm2CKbxoLkIIyv4kULdU4pKbPupqtUl8uZcsLd13UldImgZ93mD1mmFRcUwDgKFFmGMjh4rSXmor9vfvov9EU9PomgAFsIFNSKqL8K++a+WBOn9/B1/I+bhl/bD6P3kAMh/AKAPh0LDimwdO3rNWp0pVyaLbEFkfVo9lpsIXe07h2mhQD+CKqdlAYT3dC7BJ6laFjbap46OziCJsjgbxIWQ1LkT6fNcUHChUCM5qlIhNHUNviljUJ/VB1j1+79gCl/Q8AlGoqE0I17Faxj9hllN4GYPWHa0FQmt0bjyCATpgpV16U7GEQ44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BFDB894-4AF2-B63D-FE98-8C564E0DDD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FA69083-76CC-5DB0-66B4-CB679D9EFB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29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19</v>
      </c>
      <c r="F1" s="36"/>
    </row>
    <row r="2" spans="1:15" s="6" customFormat="1">
      <c r="C2" s="36"/>
      <c r="D2" s="532" t="s">
        <v>37</v>
      </c>
      <c r="E2" s="532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32" t="s">
        <v>233</v>
      </c>
      <c r="E4" s="532"/>
    </row>
    <row r="5" spans="1:15" s="38" customFormat="1" ht="20.25" customHeight="1">
      <c r="B5" s="327"/>
      <c r="C5" s="532" t="s">
        <v>207</v>
      </c>
      <c r="D5" s="532"/>
      <c r="E5" s="532"/>
    </row>
    <row r="6" spans="1:15" ht="18.75" customHeight="1">
      <c r="A6" s="533" t="s">
        <v>38</v>
      </c>
      <c r="B6" s="533"/>
      <c r="C6" s="533"/>
      <c r="D6" s="533"/>
      <c r="E6" s="533"/>
      <c r="F6" s="39"/>
    </row>
    <row r="7" spans="1:15" ht="46.5" customHeight="1">
      <c r="A7" s="530" t="s">
        <v>299</v>
      </c>
      <c r="B7" s="530"/>
      <c r="C7" s="530"/>
      <c r="D7" s="530"/>
      <c r="E7" s="530"/>
      <c r="F7" s="61"/>
    </row>
    <row r="8" spans="1:15" ht="18.75" customHeight="1">
      <c r="A8" s="531" t="s">
        <v>235</v>
      </c>
      <c r="B8" s="531"/>
      <c r="C8" s="531"/>
      <c r="D8" s="531"/>
      <c r="E8" s="53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15539.6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1050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v>1050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285</v>
      </c>
      <c r="C23" s="49"/>
      <c r="D23" s="199">
        <f>+'Komunal '!N20</f>
        <v>0.5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210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16590.099999999999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hosqer'!F85</f>
        <v>14476.9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238.3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68.5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13.8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9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139.6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10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100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5" si="4">+A43+1</f>
        <v>8</v>
      </c>
      <c r="B44" s="20" t="s">
        <v>21</v>
      </c>
      <c r="C44" s="49"/>
      <c r="D44" s="197">
        <v>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24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11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12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10</v>
      </c>
      <c r="B54" s="20" t="s">
        <v>72</v>
      </c>
      <c r="C54" s="49"/>
      <c r="D54" s="197">
        <v>30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17.25" customHeight="1">
      <c r="A55" s="97">
        <f t="shared" si="4"/>
        <v>11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519" customFormat="1" ht="17.25" hidden="1" customHeight="1">
      <c r="A56" s="512"/>
      <c r="B56" s="513"/>
      <c r="C56" s="514"/>
      <c r="D56" s="515"/>
      <c r="E56" s="516"/>
      <c r="F56" s="517"/>
      <c r="G56" s="518"/>
      <c r="H56" s="518"/>
      <c r="I56" s="518"/>
      <c r="J56" s="518"/>
      <c r="K56" s="518"/>
      <c r="L56" s="518"/>
      <c r="M56" s="518"/>
      <c r="N56" s="518"/>
      <c r="O56" s="518"/>
    </row>
    <row r="57" spans="1:15" s="3" customFormat="1">
      <c r="A57" s="97">
        <v>12</v>
      </c>
      <c r="B57" s="20" t="s">
        <v>43</v>
      </c>
      <c r="C57" s="49"/>
      <c r="D57" s="197">
        <v>3</v>
      </c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13</v>
      </c>
      <c r="B58" s="20" t="s">
        <v>116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14</v>
      </c>
      <c r="B59" s="20" t="s">
        <v>44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15</v>
      </c>
      <c r="B60" s="20" t="s">
        <v>60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13</v>
      </c>
      <c r="B61" s="20" t="s">
        <v>177</v>
      </c>
      <c r="C61" s="49"/>
      <c r="D61" s="197">
        <v>100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 hidden="1">
      <c r="A62" s="97">
        <f t="shared" si="4"/>
        <v>14</v>
      </c>
      <c r="B62" s="19" t="s">
        <v>273</v>
      </c>
      <c r="C62" s="49"/>
      <c r="D62" s="197"/>
      <c r="E62" s="311"/>
      <c r="F62" s="235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 hidden="1">
      <c r="A63" s="97">
        <f t="shared" si="4"/>
        <v>15</v>
      </c>
      <c r="B63" s="19"/>
      <c r="C63" s="243"/>
      <c r="D63" s="197"/>
      <c r="E63" s="311"/>
      <c r="F63" s="308" t="s">
        <v>268</v>
      </c>
    </row>
    <row r="64" spans="1:15" s="2" customFormat="1" hidden="1">
      <c r="A64" s="97">
        <f t="shared" si="4"/>
        <v>16</v>
      </c>
      <c r="B64" s="19"/>
      <c r="C64" s="243"/>
      <c r="D64" s="197"/>
      <c r="E64" s="311"/>
      <c r="F64" s="308"/>
    </row>
    <row r="65" spans="1:16" s="2" customFormat="1" hidden="1">
      <c r="A65" s="97">
        <f t="shared" si="4"/>
        <v>17</v>
      </c>
      <c r="B65" s="19" t="s">
        <v>209</v>
      </c>
      <c r="C65" s="243"/>
      <c r="D65" s="197"/>
      <c r="E65" s="311"/>
      <c r="F65" s="308"/>
    </row>
    <row r="66" spans="1:16" s="3" customFormat="1">
      <c r="A66" s="97">
        <v>14</v>
      </c>
      <c r="B66" s="20" t="s">
        <v>24</v>
      </c>
      <c r="C66" s="49"/>
      <c r="D66" s="197">
        <f>1312-117</f>
        <v>1195</v>
      </c>
      <c r="E66" s="311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13.5">
      <c r="A67" s="96">
        <f>+A66+0.1</f>
        <v>14.1</v>
      </c>
      <c r="B67" s="1" t="s">
        <v>74</v>
      </c>
      <c r="C67" s="49"/>
      <c r="D67" s="198">
        <v>1050</v>
      </c>
      <c r="E67" s="313"/>
      <c r="F67" s="17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+A66+1</f>
        <v>15</v>
      </c>
      <c r="B68" s="20" t="s">
        <v>75</v>
      </c>
      <c r="C68" s="49"/>
      <c r="D68" s="1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>
      <c r="A69" s="97">
        <v>15</v>
      </c>
      <c r="B69" s="20" t="s">
        <v>64</v>
      </c>
      <c r="C69" s="49"/>
      <c r="D69" s="511">
        <f>20+5</f>
        <v>25</v>
      </c>
      <c r="E69" s="311"/>
      <c r="F69" s="235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A70" s="51"/>
      <c r="B70" s="52" t="s">
        <v>27</v>
      </c>
      <c r="C70" s="46"/>
      <c r="D70" s="225">
        <f>SUM(D29,D33:D38,D42:D66,D68:D69)</f>
        <v>16590.099999999999</v>
      </c>
      <c r="E70" s="315"/>
      <c r="F70" s="225">
        <f>+D26-D70</f>
        <v>0</v>
      </c>
    </row>
    <row r="71" spans="1:16" ht="12.75" customHeight="1">
      <c r="B71" s="53"/>
      <c r="C71" s="8"/>
    </row>
    <row r="72" spans="1:16" s="6" customFormat="1" ht="17.25" hidden="1" customHeight="1">
      <c r="B72" s="466" t="s">
        <v>2</v>
      </c>
      <c r="C72" s="65"/>
      <c r="D72" s="316" t="s">
        <v>297</v>
      </c>
    </row>
    <row r="73" spans="1:16" s="6" customFormat="1" ht="12" hidden="1" customHeight="1">
      <c r="B73" s="467"/>
      <c r="D73" s="468" t="s">
        <v>90</v>
      </c>
      <c r="E73" s="469"/>
    </row>
    <row r="74" spans="1:16" s="6" customFormat="1" ht="18.75" hidden="1" customHeight="1">
      <c r="B74" s="466" t="s">
        <v>6</v>
      </c>
      <c r="C74" s="65"/>
      <c r="D74" s="316" t="s">
        <v>298</v>
      </c>
    </row>
    <row r="75" spans="1:16" s="6" customFormat="1" ht="14.25" hidden="1" customHeight="1">
      <c r="D75" s="468" t="s">
        <v>90</v>
      </c>
      <c r="E75" s="469"/>
    </row>
    <row r="76" spans="1:16" s="6" customFormat="1" hidden="1">
      <c r="B76" s="78" t="s">
        <v>169</v>
      </c>
      <c r="D76" s="38"/>
      <c r="E76" s="38"/>
    </row>
    <row r="77" spans="1:16" s="470" customFormat="1" ht="107.25" customHeight="1">
      <c r="B77" s="471" t="s">
        <v>198</v>
      </c>
      <c r="C77" s="465"/>
      <c r="D77" s="472" t="s">
        <v>232</v>
      </c>
      <c r="E77" s="473"/>
    </row>
    <row r="78" spans="1:16" ht="17.25" customHeight="1">
      <c r="B78" s="208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53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20</v>
      </c>
      <c r="H1" s="93"/>
      <c r="L1" s="38"/>
    </row>
    <row r="2" spans="1:15" s="65" customFormat="1" ht="17.25">
      <c r="A2" s="328"/>
      <c r="B2" s="330"/>
      <c r="C2" s="328"/>
      <c r="D2" s="328"/>
      <c r="E2" s="535" t="s">
        <v>234</v>
      </c>
      <c r="F2" s="535"/>
      <c r="G2" s="535"/>
      <c r="H2" s="93"/>
      <c r="L2" s="38"/>
    </row>
    <row r="3" spans="1:15" s="65" customFormat="1" ht="17.25">
      <c r="A3" s="328"/>
      <c r="B3" s="330"/>
      <c r="C3" s="328"/>
      <c r="D3" s="328"/>
      <c r="E3" s="535" t="s">
        <v>206</v>
      </c>
      <c r="F3" s="535"/>
      <c r="G3" s="535"/>
      <c r="H3" s="93"/>
      <c r="L3" s="38"/>
    </row>
    <row r="4" spans="1:15" s="65" customFormat="1" ht="26.25" customHeight="1">
      <c r="A4" s="328"/>
      <c r="B4" s="330"/>
      <c r="C4" s="328"/>
      <c r="D4" s="328"/>
      <c r="E4" s="536" t="str">
        <f>+'Ekamut-caxs'!D4</f>
        <v xml:space="preserve">_____. _____. 2024թ. </v>
      </c>
      <c r="F4" s="536"/>
      <c r="G4" s="536"/>
      <c r="H4" s="93"/>
      <c r="L4" s="38"/>
    </row>
    <row r="5" spans="1:15" s="65" customFormat="1" ht="24.75" customHeight="1">
      <c r="A5" s="328"/>
      <c r="B5" s="330"/>
      <c r="C5" s="328"/>
      <c r="D5" s="328"/>
      <c r="E5" s="536" t="str">
        <f>+'Ekamut-caxs'!C5</f>
        <v xml:space="preserve">հ. __________- Ա որոշմամբ </v>
      </c>
      <c r="F5" s="536"/>
      <c r="G5" s="536"/>
      <c r="H5" s="93"/>
      <c r="L5" s="38"/>
    </row>
    <row r="6" spans="1:15" s="64" customFormat="1" ht="18" customHeight="1">
      <c r="A6" s="540" t="s">
        <v>38</v>
      </c>
      <c r="B6" s="540"/>
      <c r="C6" s="540"/>
      <c r="D6" s="540"/>
      <c r="E6" s="540"/>
      <c r="F6" s="540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30" t="str">
        <f>+'Ekamut-caxs'!A7:D7</f>
        <v xml:space="preserve"> ՀՀ Երևանի «Կենտրոն» վարչական շրջանի N 22 գրադարան ՀՈԱԿ-ի</v>
      </c>
      <c r="B7" s="530"/>
      <c r="C7" s="530"/>
      <c r="D7" s="530"/>
      <c r="E7" s="530"/>
      <c r="F7" s="530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1" t="s">
        <v>237</v>
      </c>
      <c r="B8" s="531"/>
      <c r="C8" s="531"/>
      <c r="D8" s="531"/>
      <c r="E8" s="531"/>
      <c r="F8" s="531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397.80000000000109</v>
      </c>
      <c r="D12" s="213">
        <f>+F12</f>
        <v>397.80000000000109</v>
      </c>
      <c r="E12" s="213">
        <f>+F12</f>
        <v>397.80000000000109</v>
      </c>
      <c r="F12" s="213">
        <f>+'Dramakani hamematakan'!D6</f>
        <v>397.80000000000109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3107.9</v>
      </c>
      <c r="D13" s="213">
        <f t="shared" si="1"/>
        <v>6992.8</v>
      </c>
      <c r="E13" s="213">
        <f t="shared" si="1"/>
        <v>10877.7</v>
      </c>
      <c r="F13" s="213">
        <f>SUM(F14:F25)</f>
        <v>15539.6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3107.9</v>
      </c>
      <c r="D14" s="266">
        <v>6992.8</v>
      </c>
      <c r="E14" s="266">
        <v>10877.7</v>
      </c>
      <c r="F14" s="211">
        <f>+'Ekamut-caxs'!D11</f>
        <v>15539.6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271</v>
      </c>
      <c r="C24" s="266"/>
      <c r="D24" s="266"/>
      <c r="E24" s="266"/>
      <c r="F24" s="211">
        <f>+'Ekamut-caxs'!D24</f>
        <v>0</v>
      </c>
      <c r="G24" s="322"/>
      <c r="H24" s="538" t="s">
        <v>272</v>
      </c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38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+C27+C71+C84</f>
        <v>3210.2999999999997</v>
      </c>
      <c r="D26" s="213">
        <f>+D27+D71+D84</f>
        <v>7046.8</v>
      </c>
      <c r="E26" s="213">
        <f>+E27+E71+E84</f>
        <v>10696.6</v>
      </c>
      <c r="F26" s="213">
        <f>+F27+F71+F84</f>
        <v>15373.2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SUM(C28,C32:C37,C41:C65,C69:C70)</f>
        <v>3210.2999999999997</v>
      </c>
      <c r="D27" s="213">
        <f>SUM(D28,D32:D37,D41:D65,D69:D70)</f>
        <v>7046.8</v>
      </c>
      <c r="E27" s="213">
        <f>SUM(E28,E32:E37,E41:E65,E69:E70)</f>
        <v>10696.6</v>
      </c>
      <c r="F27" s="213">
        <f>SUM(F28,F32:F37,F41:F65,F69:F70)</f>
        <v>15373.2</v>
      </c>
      <c r="G27" s="319"/>
      <c r="H27" s="264"/>
      <c r="I27" s="507" t="str">
        <f t="shared" ref="I27:K86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2884</v>
      </c>
      <c r="D28" s="266">
        <v>6600</v>
      </c>
      <c r="E28" s="266">
        <v>10100</v>
      </c>
      <c r="F28" s="211">
        <f>+'Ekamut-caxs'!D29</f>
        <v>14476.9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9">
        <f>+'Ekamut-caxs'!D30</f>
        <v>0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169</v>
      </c>
      <c r="D32" s="266">
        <v>169</v>
      </c>
      <c r="E32" s="266">
        <v>169</v>
      </c>
      <c r="F32" s="211">
        <f>+'Ekamut-caxs'!D33</f>
        <v>238.3</v>
      </c>
      <c r="G32" s="320"/>
      <c r="H32" s="303"/>
      <c r="I32" s="507" t="str">
        <f t="shared" si="3"/>
        <v/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11.3</v>
      </c>
      <c r="D33" s="266">
        <v>33.6</v>
      </c>
      <c r="E33" s="266">
        <v>50</v>
      </c>
      <c r="F33" s="211">
        <f>+'Ekamut-caxs'!D34</f>
        <v>68.5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v>4</v>
      </c>
      <c r="B34" s="219" t="str">
        <f>+'Ekamut-caxs'!B35</f>
        <v>Ջրմուղ-կոյուղու գծով</v>
      </c>
      <c r="C34" s="266">
        <v>2.2000000000000002</v>
      </c>
      <c r="D34" s="266">
        <v>5.5</v>
      </c>
      <c r="E34" s="266">
        <v>9.9</v>
      </c>
      <c r="F34" s="211">
        <f>+'Komunal '!M20</f>
        <v>13.2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1.5</v>
      </c>
      <c r="D35" s="266">
        <v>4</v>
      </c>
      <c r="E35" s="266">
        <v>6.8</v>
      </c>
      <c r="F35" s="211">
        <f>+'Ekamut-caxs'!D36</f>
        <v>9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23.6</v>
      </c>
      <c r="D37" s="211">
        <f t="shared" si="4"/>
        <v>59</v>
      </c>
      <c r="E37" s="211">
        <f t="shared" si="4"/>
        <v>105.2</v>
      </c>
      <c r="F37" s="211">
        <f>SUM(F38:F40)</f>
        <v>139.6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v>9.6</v>
      </c>
      <c r="D38" s="204">
        <v>24</v>
      </c>
      <c r="E38" s="204">
        <v>43.2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2</v>
      </c>
      <c r="D39" s="204">
        <v>5</v>
      </c>
      <c r="E39" s="204">
        <v>8</v>
      </c>
      <c r="F39" s="509">
        <f>+'Ekamut-caxs'!D40</f>
        <v>10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v>12</v>
      </c>
      <c r="D40" s="204">
        <v>30</v>
      </c>
      <c r="E40" s="204">
        <v>54</v>
      </c>
      <c r="F40" s="509">
        <f>+'Ekamut-caxs'!D41</f>
        <v>72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6">
        <v>30</v>
      </c>
      <c r="D42" s="266">
        <v>50</v>
      </c>
      <c r="E42" s="266">
        <v>80</v>
      </c>
      <c r="F42" s="211">
        <f>+'Ekamut-caxs'!D43</f>
        <v>100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v>8</v>
      </c>
      <c r="B43" s="219" t="str">
        <f>+'Ekamut-caxs'!B44</f>
        <v>Գրասենյակային ապրանքների գծով</v>
      </c>
      <c r="C43" s="266">
        <v>20</v>
      </c>
      <c r="D43" s="266">
        <v>30</v>
      </c>
      <c r="E43" s="266">
        <v>40</v>
      </c>
      <c r="F43" s="211">
        <f>+'Ekamut-caxs'!D44</f>
        <v>50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70" si="6">+A43+1</f>
        <v>9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9</v>
      </c>
      <c r="B49" s="219" t="str">
        <f>+'Ekamut-caxs'!B50</f>
        <v>Ջեռուցման համակարգի սպասարկման գծով</v>
      </c>
      <c r="C49" s="266"/>
      <c r="D49" s="266">
        <v>24</v>
      </c>
      <c r="E49" s="266">
        <v>24</v>
      </c>
      <c r="F49" s="211">
        <f>+'Ekamut-caxs'!D50</f>
        <v>24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10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11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 hidden="1">
      <c r="A52" s="57">
        <f t="shared" si="6"/>
        <v>12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6.75" customHeight="1">
      <c r="A53" s="57">
        <v>10</v>
      </c>
      <c r="B53" s="219" t="str">
        <f>+'Ekamut-caxs'!B54</f>
        <v>Համակարգիչների տեխնիկական սպասարկման գծով</v>
      </c>
      <c r="C53" s="266">
        <v>15</v>
      </c>
      <c r="D53" s="266">
        <v>15</v>
      </c>
      <c r="E53" s="266">
        <v>25</v>
      </c>
      <c r="F53" s="211">
        <f>+'Ekamut-caxs'!D54</f>
        <v>30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6" customHeight="1">
      <c r="A54" s="57">
        <f t="shared" si="6"/>
        <v>11</v>
      </c>
      <c r="B54" s="219" t="str">
        <f>+'Ekamut-caxs'!B55</f>
        <v>Համակարգչային ծրագրի և կայքի սպասարկման գծով</v>
      </c>
      <c r="C54" s="266"/>
      <c r="D54" s="266"/>
      <c r="E54" s="266"/>
      <c r="F54" s="211">
        <f>+'Ekamut-caxs'!D55</f>
        <v>117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529" customFormat="1" ht="0.75" hidden="1" customHeight="1">
      <c r="A55" s="520"/>
      <c r="B55" s="521"/>
      <c r="C55" s="522"/>
      <c r="D55" s="522"/>
      <c r="E55" s="522"/>
      <c r="F55" s="523"/>
      <c r="G55" s="524"/>
      <c r="H55" s="525"/>
      <c r="I55" s="526"/>
      <c r="J55" s="526"/>
      <c r="K55" s="526"/>
      <c r="L55" s="527"/>
      <c r="M55" s="528"/>
      <c r="N55" s="528"/>
      <c r="O55" s="528"/>
    </row>
    <row r="56" spans="1:15" s="85" customFormat="1" ht="17.25">
      <c r="A56" s="57">
        <v>12</v>
      </c>
      <c r="B56" s="219" t="str">
        <f>+'Ekamut-caxs'!B57</f>
        <v>էլ․ստորագրության գծով</v>
      </c>
      <c r="C56" s="266"/>
      <c r="D56" s="266">
        <v>3</v>
      </c>
      <c r="E56" s="266">
        <v>3</v>
      </c>
      <c r="F56" s="211">
        <f>+'Ekamut-caxs'!D57</f>
        <v>3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13</v>
      </c>
      <c r="B57" s="219" t="str">
        <f>+'Ekamut-caxs'!B58</f>
        <v>Հայտարարության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14</v>
      </c>
      <c r="B58" s="219" t="str">
        <f>+'Ekamut-caxs'!B59</f>
        <v>Բաժանորդագրության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 hidden="1">
      <c r="A59" s="57">
        <f t="shared" si="6"/>
        <v>15</v>
      </c>
      <c r="B59" s="219" t="str">
        <f>+'Ekamut-caxs'!B60</f>
        <v>Վերապատրաստման գծով</v>
      </c>
      <c r="C59" s="266"/>
      <c r="D59" s="266"/>
      <c r="E59" s="266"/>
      <c r="F59" s="211">
        <f>+'Ekamut-caxs'!D60</f>
        <v>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>
      <c r="A60" s="57">
        <v>13</v>
      </c>
      <c r="B60" s="219" t="str">
        <f>+'Ekamut-caxs'!B61</f>
        <v>Միջոցառումների գծով</v>
      </c>
      <c r="C60" s="266">
        <v>50</v>
      </c>
      <c r="D60" s="266">
        <v>50</v>
      </c>
      <c r="E60" s="266">
        <v>80</v>
      </c>
      <c r="F60" s="211">
        <f>+'Ekamut-caxs'!D61</f>
        <v>100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5" customFormat="1" ht="17.25" hidden="1">
      <c r="A61" s="57">
        <f t="shared" si="6"/>
        <v>14</v>
      </c>
      <c r="B61" s="219" t="str">
        <f>+'Ekamut-caxs'!B62</f>
        <v>Տպագրական ծառայությունների գծով</v>
      </c>
      <c r="C61" s="266"/>
      <c r="D61" s="266"/>
      <c r="E61" s="266"/>
      <c r="F61" s="211">
        <f>+'Ekamut-caxs'!D62</f>
        <v>0</v>
      </c>
      <c r="G61" s="320"/>
      <c r="H61" s="303"/>
      <c r="I61" s="507" t="str">
        <f t="shared" si="3"/>
        <v/>
      </c>
      <c r="J61" s="507" t="str">
        <f t="shared" si="3"/>
        <v/>
      </c>
      <c r="K61" s="507" t="str">
        <f t="shared" si="3"/>
        <v/>
      </c>
      <c r="L61" s="365"/>
      <c r="M61" s="84"/>
      <c r="N61" s="84"/>
      <c r="O61" s="84"/>
    </row>
    <row r="62" spans="1:15" s="84" customFormat="1" ht="27" hidden="1">
      <c r="A62" s="57">
        <f t="shared" si="6"/>
        <v>15</v>
      </c>
      <c r="B62" s="277">
        <f>+'Ekamut-caxs'!B63</f>
        <v>0</v>
      </c>
      <c r="C62" s="266"/>
      <c r="D62" s="266"/>
      <c r="E62" s="266"/>
      <c r="F62" s="211">
        <f>+'Ekamut-caxs'!D63</f>
        <v>0</v>
      </c>
      <c r="G62" s="321"/>
      <c r="H62" s="262" t="s">
        <v>274</v>
      </c>
      <c r="I62" s="508"/>
      <c r="J62" s="508"/>
      <c r="K62" s="508"/>
      <c r="L62" s="365"/>
    </row>
    <row r="63" spans="1:15" s="84" customFormat="1" ht="17.25" hidden="1">
      <c r="A63" s="57">
        <f t="shared" si="6"/>
        <v>16</v>
      </c>
      <c r="B63" s="277"/>
      <c r="C63" s="266"/>
      <c r="D63" s="266"/>
      <c r="E63" s="266"/>
      <c r="F63" s="211">
        <f>+'Ekamut-caxs'!D64</f>
        <v>0</v>
      </c>
      <c r="G63" s="321"/>
      <c r="H63" s="262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4" customFormat="1" ht="17.25" hidden="1">
      <c r="A64" s="57">
        <f>+A63+1</f>
        <v>17</v>
      </c>
      <c r="B64" s="240" t="s">
        <v>209</v>
      </c>
      <c r="C64" s="266"/>
      <c r="D64" s="266"/>
      <c r="E64" s="266"/>
      <c r="F64" s="211">
        <f>+'Ekamut-caxs'!D65</f>
        <v>0</v>
      </c>
      <c r="G64" s="321"/>
      <c r="I64" s="508" t="str">
        <f t="shared" si="3"/>
        <v/>
      </c>
      <c r="J64" s="508" t="str">
        <f t="shared" si="3"/>
        <v/>
      </c>
      <c r="K64" s="508" t="str">
        <f t="shared" si="3"/>
        <v/>
      </c>
      <c r="L64" s="365"/>
    </row>
    <row r="65" spans="1:15" s="85" customFormat="1" ht="34.5" hidden="1">
      <c r="A65" s="57">
        <f t="shared" si="6"/>
        <v>18</v>
      </c>
      <c r="B65" s="219" t="s">
        <v>32</v>
      </c>
      <c r="C65" s="211">
        <f t="shared" ref="C65:E65" si="7">SUM(C66:C68)</f>
        <v>0</v>
      </c>
      <c r="D65" s="211">
        <f t="shared" si="7"/>
        <v>0</v>
      </c>
      <c r="E65" s="211">
        <f t="shared" si="7"/>
        <v>0</v>
      </c>
      <c r="F65" s="211">
        <f>SUM(F66:F68)</f>
        <v>0</v>
      </c>
      <c r="G65" s="320"/>
      <c r="H65" s="303"/>
      <c r="I65" s="507" t="str">
        <f t="shared" si="3"/>
        <v/>
      </c>
      <c r="J65" s="507" t="str">
        <f t="shared" si="3"/>
        <v/>
      </c>
      <c r="K65" s="507" t="str">
        <f t="shared" si="3"/>
        <v/>
      </c>
      <c r="L65" s="365"/>
      <c r="M65" s="84"/>
      <c r="N65" s="84"/>
      <c r="O65" s="84"/>
    </row>
    <row r="66" spans="1:15" hidden="1">
      <c r="A66" s="25">
        <f t="shared" ref="A66:A68" si="8">+A65+0.1</f>
        <v>18.100000000000001</v>
      </c>
      <c r="B66" s="279" t="s">
        <v>33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18.200000000000003</v>
      </c>
      <c r="B67" s="279" t="s">
        <v>46</v>
      </c>
      <c r="C67" s="204"/>
      <c r="D67" s="204"/>
      <c r="E67" s="204"/>
      <c r="F67" s="204"/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hidden="1">
      <c r="A68" s="25">
        <f t="shared" si="8"/>
        <v>18.300000000000004</v>
      </c>
      <c r="B68" s="279" t="s">
        <v>80</v>
      </c>
      <c r="C68" s="204"/>
      <c r="D68" s="204"/>
      <c r="E68" s="204"/>
      <c r="F68" s="509">
        <f>+'Ekamut-caxs'!D68</f>
        <v>0</v>
      </c>
      <c r="G68" s="324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</row>
    <row r="69" spans="1:15" s="85" customFormat="1" ht="34.5">
      <c r="A69" s="57">
        <v>14</v>
      </c>
      <c r="B69" s="212" t="s">
        <v>34</v>
      </c>
      <c r="C69" s="211">
        <f>+'Deb. ev kreditor'!F58</f>
        <v>3.6999999999999997</v>
      </c>
      <c r="D69" s="211">
        <f>+'Deb. ev kreditor'!F58</f>
        <v>3.6999999999999997</v>
      </c>
      <c r="E69" s="211">
        <f>+'Deb. ev kreditor'!F58</f>
        <v>3.6999999999999997</v>
      </c>
      <c r="F69" s="211">
        <f>+'Deb. ev kreditor'!F58</f>
        <v>3.6999999999999997</v>
      </c>
      <c r="G69" s="320"/>
      <c r="H69" s="264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85" customFormat="1" ht="17.25" hidden="1">
      <c r="A70" s="57">
        <f t="shared" si="6"/>
        <v>15</v>
      </c>
      <c r="B70" s="280" t="s">
        <v>81</v>
      </c>
      <c r="C70" s="266"/>
      <c r="D70" s="266"/>
      <c r="E70" s="266"/>
      <c r="F70" s="210"/>
      <c r="G70" s="441"/>
      <c r="H70" s="541" t="s">
        <v>276</v>
      </c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5"/>
      <c r="M70" s="84"/>
      <c r="N70" s="84"/>
      <c r="O70" s="84"/>
    </row>
    <row r="71" spans="1:15" s="69" customFormat="1" ht="17.25" hidden="1">
      <c r="A71" s="35" t="s">
        <v>53</v>
      </c>
      <c r="B71" s="72" t="s">
        <v>56</v>
      </c>
      <c r="C71" s="213">
        <f>C72+C80</f>
        <v>0</v>
      </c>
      <c r="D71" s="213">
        <f>D72+D80</f>
        <v>0</v>
      </c>
      <c r="E71" s="213">
        <f>E72+E80</f>
        <v>0</v>
      </c>
      <c r="F71" s="213">
        <f>F72+F80</f>
        <v>0</v>
      </c>
      <c r="G71" s="318"/>
      <c r="H71" s="541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6"/>
      <c r="M71" s="68"/>
      <c r="N71" s="68"/>
      <c r="O71" s="68"/>
    </row>
    <row r="72" spans="1:15" s="85" customFormat="1" ht="34.5" hidden="1">
      <c r="A72" s="444">
        <v>1</v>
      </c>
      <c r="B72" s="290" t="s">
        <v>85</v>
      </c>
      <c r="C72" s="213">
        <f t="shared" ref="C72:E72" si="9">SUM(C73:C79)</f>
        <v>0</v>
      </c>
      <c r="D72" s="213">
        <f t="shared" si="9"/>
        <v>0</v>
      </c>
      <c r="E72" s="213">
        <f t="shared" si="9"/>
        <v>0</v>
      </c>
      <c r="F72" s="213">
        <f>SUM(F73:F79)</f>
        <v>0</v>
      </c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17.25" hidden="1">
      <c r="A73" s="25">
        <f t="shared" ref="A73:A79" si="10">+A72+0.1</f>
        <v>1.1000000000000001</v>
      </c>
      <c r="B73" s="219" t="s">
        <v>82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9" t="s">
        <v>83</v>
      </c>
      <c r="C74" s="266"/>
      <c r="D74" s="266"/>
      <c r="E74" s="266"/>
      <c r="F74" s="210"/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1.3000000000000003</v>
      </c>
      <c r="B75" s="219" t="s">
        <v>84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9" t="s">
        <v>178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5" customFormat="1" ht="17.25" hidden="1">
      <c r="A77" s="25">
        <f t="shared" si="10"/>
        <v>1.5000000000000004</v>
      </c>
      <c r="B77" s="219" t="s">
        <v>61</v>
      </c>
      <c r="C77" s="266"/>
      <c r="D77" s="266"/>
      <c r="E77" s="266"/>
      <c r="F77" s="210"/>
      <c r="G77" s="320"/>
      <c r="H77" s="303"/>
      <c r="I77" s="507" t="str">
        <f t="shared" si="3"/>
        <v/>
      </c>
      <c r="J77" s="507" t="str">
        <f t="shared" si="3"/>
        <v/>
      </c>
      <c r="K77" s="507" t="str">
        <f t="shared" si="3"/>
        <v/>
      </c>
      <c r="L77" s="365"/>
      <c r="M77" s="84"/>
      <c r="N77" s="84"/>
      <c r="O77" s="84"/>
    </row>
    <row r="78" spans="1:15" s="84" customFormat="1" ht="17.25" hidden="1">
      <c r="A78" s="25">
        <f t="shared" si="10"/>
        <v>1.6000000000000005</v>
      </c>
      <c r="B78" s="240" t="s">
        <v>62</v>
      </c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4" customFormat="1" ht="27" hidden="1">
      <c r="A79" s="25">
        <f t="shared" si="10"/>
        <v>1.7000000000000006</v>
      </c>
      <c r="B79" s="240"/>
      <c r="C79" s="266"/>
      <c r="D79" s="266"/>
      <c r="E79" s="266"/>
      <c r="F79" s="210"/>
      <c r="G79" s="321"/>
      <c r="H79" s="262" t="s">
        <v>275</v>
      </c>
      <c r="I79" s="508" t="str">
        <f t="shared" si="3"/>
        <v/>
      </c>
      <c r="J79" s="508" t="str">
        <f t="shared" si="3"/>
        <v/>
      </c>
      <c r="K79" s="508" t="str">
        <f t="shared" si="3"/>
        <v/>
      </c>
      <c r="L79" s="365"/>
    </row>
    <row r="80" spans="1:15" s="85" customFormat="1" ht="51.75" hidden="1">
      <c r="A80" s="444">
        <v>2</v>
      </c>
      <c r="B80" s="290" t="s">
        <v>86</v>
      </c>
      <c r="C80" s="213">
        <f t="shared" ref="C80:E80" si="11">SUM(C81:C83)</f>
        <v>0</v>
      </c>
      <c r="D80" s="213">
        <f t="shared" si="11"/>
        <v>0</v>
      </c>
      <c r="E80" s="213">
        <f t="shared" si="11"/>
        <v>0</v>
      </c>
      <c r="F80" s="213">
        <f>SUM(F81:F83)</f>
        <v>0</v>
      </c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9" t="s">
        <v>58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9" t="s">
        <v>57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9" t="s">
        <v>47</v>
      </c>
      <c r="C83" s="266"/>
      <c r="D83" s="266"/>
      <c r="E83" s="266"/>
      <c r="F83" s="210"/>
      <c r="G83" s="320"/>
      <c r="H83" s="30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5"/>
      <c r="M83" s="84"/>
      <c r="N83" s="84"/>
      <c r="O83" s="84"/>
    </row>
    <row r="84" spans="1:15" s="69" customFormat="1" ht="51.75" hidden="1" customHeight="1">
      <c r="A84" s="35" t="s">
        <v>54</v>
      </c>
      <c r="B84" s="12" t="s">
        <v>125</v>
      </c>
      <c r="C84" s="213">
        <f t="shared" ref="C84:E84" si="13">SUM(C85:C88)</f>
        <v>0</v>
      </c>
      <c r="D84" s="213">
        <f t="shared" si="13"/>
        <v>0</v>
      </c>
      <c r="E84" s="213">
        <f t="shared" si="13"/>
        <v>0</v>
      </c>
      <c r="F84" s="213">
        <f>SUM(F85:F88)</f>
        <v>0</v>
      </c>
      <c r="G84" s="319"/>
      <c r="H84" s="26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6"/>
      <c r="M84" s="68"/>
      <c r="N84" s="68"/>
      <c r="O84" s="68"/>
    </row>
    <row r="85" spans="1:15" s="85" customFormat="1" ht="17.25" hidden="1">
      <c r="A85" s="57">
        <v>1</v>
      </c>
      <c r="B85" s="240" t="s">
        <v>180</v>
      </c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>
        <v>1</v>
      </c>
      <c r="B86" s="277" t="s">
        <v>81</v>
      </c>
      <c r="C86" s="266"/>
      <c r="D86" s="266"/>
      <c r="E86" s="266"/>
      <c r="F86" s="210"/>
      <c r="G86" s="320"/>
      <c r="H86" s="303"/>
      <c r="I86" s="507" t="str">
        <f t="shared" si="3"/>
        <v/>
      </c>
      <c r="J86" s="507" t="str">
        <f t="shared" si="3"/>
        <v/>
      </c>
      <c r="K86" s="507" t="str">
        <f t="shared" si="3"/>
        <v/>
      </c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507"/>
      <c r="J88" s="507"/>
      <c r="K88" s="507"/>
      <c r="L88" s="365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C12+C13-C26</f>
        <v>295.40000000000146</v>
      </c>
      <c r="D89" s="213">
        <f>D12+D13-D26</f>
        <v>343.80000000000109</v>
      </c>
      <c r="E89" s="213">
        <f>E12+E13-E26</f>
        <v>578.90000000000146</v>
      </c>
      <c r="F89" s="213">
        <f>F12+F13-F26</f>
        <v>564.20000000000073</v>
      </c>
      <c r="G89" s="318"/>
      <c r="H89" s="305"/>
      <c r="I89" s="507" t="str">
        <f>IF((D89-C89)&lt;0, (0),"")</f>
        <v/>
      </c>
      <c r="J89" s="507" t="str">
        <f t="shared" ref="J89" si="14">IF((E89-D89)&lt;0, (0),"")</f>
        <v/>
      </c>
      <c r="K89" s="507">
        <f t="shared" ref="K89" si="15">IF((F89-E89)&lt;0, (0),"")</f>
        <v>0</v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7"/>
      <c r="I90" s="508"/>
      <c r="J90" s="508"/>
      <c r="K90" s="508"/>
      <c r="L90" s="366"/>
      <c r="M90" s="68"/>
      <c r="N90" s="68"/>
      <c r="O90" s="68"/>
    </row>
    <row r="91" spans="1:15" s="6" customFormat="1" ht="17.25" hidden="1">
      <c r="B91" s="474" t="s">
        <v>2</v>
      </c>
      <c r="C91" s="475"/>
      <c r="D91" s="475"/>
      <c r="E91" s="539" t="str">
        <f>+'Ekamut-caxs'!D72</f>
        <v>Հասմիկ Գևորգյան</v>
      </c>
      <c r="F91" s="539"/>
      <c r="G91" s="296"/>
      <c r="H91" s="308"/>
      <c r="I91" s="265"/>
      <c r="J91" s="265"/>
      <c r="K91" s="265"/>
      <c r="L91" s="38"/>
    </row>
    <row r="92" spans="1:15" s="2" customFormat="1" ht="17.25" hidden="1">
      <c r="A92" s="6"/>
      <c r="B92" s="41" t="s">
        <v>4</v>
      </c>
      <c r="C92" s="6"/>
      <c r="D92" s="6"/>
      <c r="E92" s="537" t="s">
        <v>90</v>
      </c>
      <c r="F92" s="537"/>
      <c r="G92" s="469"/>
      <c r="I92" s="265"/>
      <c r="J92" s="265"/>
      <c r="K92" s="265"/>
      <c r="L92" s="78"/>
    </row>
    <row r="93" spans="1:15" s="2" customFormat="1" ht="17.25" hidden="1">
      <c r="B93" s="476" t="s">
        <v>6</v>
      </c>
      <c r="C93" s="477"/>
      <c r="D93" s="477"/>
      <c r="E93" s="539" t="str">
        <f>+'Ekamut-caxs'!D74</f>
        <v>Ռուզաննա Սաֆարյան</v>
      </c>
      <c r="F93" s="539"/>
      <c r="G93" s="297"/>
      <c r="H93" s="73"/>
      <c r="I93" s="265"/>
      <c r="J93" s="265"/>
      <c r="K93" s="265"/>
      <c r="L93" s="78"/>
    </row>
    <row r="94" spans="1:15" s="2" customFormat="1" hidden="1">
      <c r="B94" s="261"/>
      <c r="E94" s="537" t="s">
        <v>90</v>
      </c>
      <c r="F94" s="537"/>
      <c r="G94" s="469"/>
      <c r="I94" s="265"/>
      <c r="J94" s="265"/>
      <c r="K94" s="265"/>
      <c r="L94" s="78"/>
    </row>
    <row r="95" spans="1:15" s="2" customFormat="1" hidden="1">
      <c r="B95" s="261"/>
      <c r="C95" s="78" t="s">
        <v>162</v>
      </c>
      <c r="D95" s="78"/>
      <c r="E95" s="78"/>
      <c r="F95" s="70"/>
      <c r="G95" s="70"/>
      <c r="H95" s="70"/>
      <c r="I95" s="265"/>
      <c r="J95" s="265"/>
      <c r="K95" s="265"/>
      <c r="L95" s="78"/>
    </row>
    <row r="96" spans="1:15" s="470" customFormat="1" ht="110.25" customHeight="1">
      <c r="B96" s="471" t="s">
        <v>198</v>
      </c>
      <c r="C96" s="534"/>
      <c r="D96" s="534"/>
      <c r="E96" s="473" t="s">
        <v>232</v>
      </c>
      <c r="G96" s="473"/>
      <c r="H96" s="4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8"/>
      <c r="J98" s="68"/>
      <c r="K98" s="68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"/>
      <c r="J102" s="6"/>
      <c r="K102" s="6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 ht="17.25">
      <c r="B108" s="281"/>
      <c r="H108" s="93"/>
      <c r="I108" s="6"/>
      <c r="J108" s="6"/>
      <c r="K108" s="207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C96" sqref="C96:D96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2" t="s">
        <v>51</v>
      </c>
      <c r="B1" s="542"/>
      <c r="C1" s="542"/>
      <c r="D1" s="542"/>
      <c r="E1" s="542"/>
      <c r="F1" s="542"/>
    </row>
    <row r="2" spans="1:18" s="20" customFormat="1" ht="20.25">
      <c r="A2" s="530" t="str">
        <f>+'Ekamut-caxs'!A7:D7</f>
        <v xml:space="preserve"> ՀՀ Երևանի «Կենտրոն» վարչական շրջանի N 22 գրադարան ՀՈԱԿ-ի</v>
      </c>
      <c r="B2" s="530"/>
      <c r="C2" s="530"/>
      <c r="D2" s="530"/>
      <c r="E2" s="530"/>
      <c r="F2" s="53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5" t="s">
        <v>243</v>
      </c>
      <c r="B3" s="545"/>
      <c r="C3" s="545"/>
      <c r="D3" s="545"/>
      <c r="E3" s="545"/>
      <c r="F3" s="54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16090.9</v>
      </c>
      <c r="D6" s="226">
        <f>SUM(D7:D15,D18:D21)</f>
        <v>16590.099999999999</v>
      </c>
      <c r="E6" s="226">
        <f t="shared" ref="E6:E63" si="0">D6-C6</f>
        <v>499.19999999999891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15037.5</v>
      </c>
      <c r="D7" s="217">
        <f>+'Ekamut-caxs'!D11</f>
        <v>15539.6</v>
      </c>
      <c r="E7" s="217">
        <f>+D7-C7</f>
        <v>502.10000000000036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>
        <v>362333</v>
      </c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1050</v>
      </c>
      <c r="D15" s="217">
        <f>+'Ekamut-caxs'!D19</f>
        <v>1050</v>
      </c>
      <c r="E15" s="217">
        <f t="shared" si="1"/>
        <v>0</v>
      </c>
      <c r="F15" s="216"/>
      <c r="G15" s="54"/>
      <c r="H15" s="54">
        <v>445667</v>
      </c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/>
      <c r="D16" s="221">
        <f>+'Ekamut-caxs'!D20</f>
        <v>1050</v>
      </c>
      <c r="E16" s="201">
        <f t="shared" si="1"/>
        <v>1050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1050</v>
      </c>
      <c r="D17" s="221">
        <f>+'Ekamut-caxs'!D21</f>
        <v>0</v>
      </c>
      <c r="E17" s="201">
        <f t="shared" si="1"/>
        <v>-1050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295</v>
      </c>
      <c r="C19" s="218">
        <v>0.6</v>
      </c>
      <c r="D19" s="217">
        <f>+'Komunal '!N20</f>
        <v>0.5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4</v>
      </c>
      <c r="B20" s="219" t="str">
        <f>+'Ekamut-caxs'!B24</f>
        <v>Այլ եկամուտների գծով</v>
      </c>
      <c r="C20" s="218">
        <v>2.8</v>
      </c>
      <c r="D20" s="217">
        <f>+'Ekamut-caxs'!D24</f>
        <v>0</v>
      </c>
      <c r="E20" s="217">
        <f t="shared" si="1"/>
        <v>-2.8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16090.9</v>
      </c>
      <c r="D22" s="227">
        <f>SUM(D23,D27:D32,D36:D59,D61:D62)</f>
        <v>16590.099999999999</v>
      </c>
      <c r="E22" s="226">
        <f t="shared" si="0"/>
        <v>499.19999999999891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13750.4</v>
      </c>
      <c r="D23" s="220">
        <f>+'Ekamut-caxs'!D29</f>
        <v>14476.9</v>
      </c>
      <c r="E23" s="217">
        <f t="shared" ref="E23:E62" si="2">+D23-C23</f>
        <v>726.5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243.1</v>
      </c>
      <c r="D27" s="220">
        <f>+'Ekamut-caxs'!D33</f>
        <v>238.3</v>
      </c>
      <c r="E27" s="217">
        <f t="shared" si="2"/>
        <v>-4.7999999999999829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62.4</v>
      </c>
      <c r="D28" s="220">
        <f>+'Ekamut-caxs'!D34</f>
        <v>68.5</v>
      </c>
      <c r="E28" s="217">
        <f t="shared" si="2"/>
        <v>6.1000000000000014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13.5</v>
      </c>
      <c r="D29" s="220">
        <f>+'Ekamut-caxs'!D35</f>
        <v>13.8</v>
      </c>
      <c r="E29" s="217">
        <f t="shared" si="2"/>
        <v>0.30000000000000071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9</v>
      </c>
      <c r="D30" s="220">
        <f>+'Ekamut-caxs'!D36</f>
        <v>9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148</v>
      </c>
      <c r="D32" s="220">
        <f>+'Ekamut-caxs'!D38</f>
        <v>139.6</v>
      </c>
      <c r="E32" s="217">
        <f t="shared" si="2"/>
        <v>-8.4000000000000057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6" t="str">
        <f>+'Ekamut-caxs'!B40</f>
        <v>րոպեավճար</v>
      </c>
      <c r="C34" s="200">
        <v>18.399999999999999</v>
      </c>
      <c r="D34" s="221">
        <f>+'Ekamut-caxs'!D40</f>
        <v>10</v>
      </c>
      <c r="E34" s="201">
        <f t="shared" si="2"/>
        <v>-8.3999999999999986</v>
      </c>
      <c r="F34" s="202"/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72</v>
      </c>
      <c r="D35" s="221">
        <f>+'Ekamut-caxs'!D41</f>
        <v>72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7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18">
        <v>41.2</v>
      </c>
      <c r="D37" s="220">
        <f>+'Ekamut-caxs'!D43</f>
        <v>100</v>
      </c>
      <c r="E37" s="217">
        <f t="shared" si="2"/>
        <v>58.8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9" t="str">
        <f>+'Ekamut-caxs'!B44</f>
        <v>Գրասենյակային ապրանքների գծով</v>
      </c>
      <c r="C38" s="218">
        <v>47.8</v>
      </c>
      <c r="D38" s="220">
        <f>+'Ekamut-caxs'!D44</f>
        <v>50</v>
      </c>
      <c r="E38" s="217">
        <f t="shared" si="2"/>
        <v>2.2000000000000028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>
        <v>74</v>
      </c>
      <c r="D39" s="220">
        <f>+'Ekamut-caxs'!D45</f>
        <v>0</v>
      </c>
      <c r="E39" s="217">
        <f t="shared" si="2"/>
        <v>-74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9</v>
      </c>
      <c r="B44" s="219" t="str">
        <f>+'Ekamut-caxs'!B50</f>
        <v>Ջեռուցման համակարգի սպասարկման գծով</v>
      </c>
      <c r="C44" s="216"/>
      <c r="D44" s="220">
        <f>+'Ekamut-caxs'!D50</f>
        <v>24</v>
      </c>
      <c r="E44" s="217">
        <f t="shared" si="2"/>
        <v>24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10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11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12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10</v>
      </c>
      <c r="B48" s="219" t="str">
        <f>+'Ekamut-caxs'!B54</f>
        <v>Համակարգիչների տեխնիկական սպասարկման գծով</v>
      </c>
      <c r="C48" s="218">
        <v>3.5</v>
      </c>
      <c r="D48" s="220">
        <f>+'Ekamut-caxs'!D54</f>
        <v>30</v>
      </c>
      <c r="E48" s="217">
        <f t="shared" si="2"/>
        <v>26.5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11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+'Ekamut-caxs'!A57</f>
        <v>12</v>
      </c>
      <c r="B50" s="219" t="str">
        <f>+'Ekamut-caxs'!B57</f>
        <v>էլ․ստորագրության գծով</v>
      </c>
      <c r="C50" s="216">
        <v>6</v>
      </c>
      <c r="D50" s="220">
        <f>+'Ekamut-caxs'!D57</f>
        <v>3</v>
      </c>
      <c r="E50" s="217">
        <f t="shared" si="2"/>
        <v>-3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+'Ekamut-caxs'!A58</f>
        <v>13</v>
      </c>
      <c r="B51" s="219" t="str">
        <f>+'Ekamut-caxs'!B58</f>
        <v>Հայտարարության գծով</v>
      </c>
      <c r="C51" s="216"/>
      <c r="D51" s="220">
        <f>+'Ekamut-caxs'!D58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+'Ekamut-caxs'!A59</f>
        <v>14</v>
      </c>
      <c r="B52" s="219" t="str">
        <f>+'Ekamut-caxs'!B59</f>
        <v>Բաժանորդագրության գծով</v>
      </c>
      <c r="C52" s="216"/>
      <c r="D52" s="220">
        <f>+'Ekamut-caxs'!D59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+'Ekamut-caxs'!A60</f>
        <v>15</v>
      </c>
      <c r="B53" s="219" t="str">
        <f>+'Ekamut-caxs'!B60</f>
        <v>Վերապատրաստման գծով</v>
      </c>
      <c r="C53" s="216"/>
      <c r="D53" s="220">
        <f>+'Ekamut-caxs'!D60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+'Ekamut-caxs'!A61</f>
        <v>13</v>
      </c>
      <c r="B54" s="219" t="str">
        <f>+'Ekamut-caxs'!B61</f>
        <v>Միջոցառումների գծով</v>
      </c>
      <c r="C54" s="216">
        <v>52.1</v>
      </c>
      <c r="D54" s="220">
        <f>+'Ekamut-caxs'!D61</f>
        <v>100</v>
      </c>
      <c r="E54" s="217">
        <f t="shared" si="2"/>
        <v>47.9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+'Ekamut-caxs'!A62</f>
        <v>14</v>
      </c>
      <c r="B55" s="219" t="str">
        <f>+'Ekamut-caxs'!B62</f>
        <v>Տպագրական ծառայությունների գծով</v>
      </c>
      <c r="C55" s="216"/>
      <c r="D55" s="220">
        <f>+'Ekamut-caxs'!D62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+'Ekamut-caxs'!A63</f>
        <v>15</v>
      </c>
      <c r="B56" s="277">
        <f>+'Ekamut-caxs'!B63</f>
        <v>0</v>
      </c>
      <c r="C56" s="216"/>
      <c r="D56" s="218">
        <f>+'Ekamut-caxs'!D63</f>
        <v>0</v>
      </c>
      <c r="E56" s="216">
        <f t="shared" si="2"/>
        <v>0</v>
      </c>
      <c r="F56" s="216"/>
      <c r="G56" s="308" t="s">
        <v>278</v>
      </c>
    </row>
    <row r="57" spans="1:18" s="54" customFormat="1" ht="21" hidden="1" customHeight="1">
      <c r="A57" s="57">
        <f>+'Ekamut-caxs'!A64</f>
        <v>16</v>
      </c>
      <c r="B57" s="277">
        <f>+'Ekamut-caxs'!B64</f>
        <v>0</v>
      </c>
      <c r="C57" s="216"/>
      <c r="D57" s="218">
        <f>+'Ekamut-caxs'!D64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+'Ekamut-caxs'!A65</f>
        <v>17</v>
      </c>
      <c r="B58" s="246" t="str">
        <f>+'Ekamut-caxs'!B65</f>
        <v>Ներկայացուցչական ծախսեր</v>
      </c>
      <c r="C58" s="216"/>
      <c r="D58" s="218">
        <f>+'Ekamut-caxs'!D65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+'Ekamut-caxs'!A66</f>
        <v>14</v>
      </c>
      <c r="B59" s="219" t="str">
        <f>+'Ekamut-caxs'!B66</f>
        <v>Հիմնական միջոցների մաշվածության գծով, որից՝</v>
      </c>
      <c r="C59" s="216">
        <v>1534.9</v>
      </c>
      <c r="D59" s="220">
        <f>+'Ekamut-caxs'!D66</f>
        <v>1195</v>
      </c>
      <c r="E59" s="217">
        <f t="shared" si="2"/>
        <v>-339.90000000000009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+'Ekamut-caxs'!A67</f>
        <v>14.1</v>
      </c>
      <c r="B60" s="289" t="str">
        <f>+'Ekamut-caxs'!B67</f>
        <v>պայմանով (անհատույց) ստացված</v>
      </c>
      <c r="C60" s="202">
        <v>1050</v>
      </c>
      <c r="D60" s="221">
        <f>+'Ekamut-caxs'!D67</f>
        <v>1050</v>
      </c>
      <c r="E60" s="201">
        <f t="shared" si="2"/>
        <v>0</v>
      </c>
      <c r="F60" s="202"/>
      <c r="G60" s="136"/>
    </row>
    <row r="61" spans="1:18" s="55" customFormat="1" ht="21" customHeight="1">
      <c r="A61" s="57">
        <f>+'Ekamut-caxs'!A68</f>
        <v>15</v>
      </c>
      <c r="B61" s="219" t="str">
        <f>+'Ekamut-caxs'!B68</f>
        <v xml:space="preserve">Չփոխհատուցվող հարկերի գծով </v>
      </c>
      <c r="C61" s="216">
        <v>10</v>
      </c>
      <c r="D61" s="220">
        <f>+'Ekamut-caxs'!D68</f>
        <v>0</v>
      </c>
      <c r="E61" s="217">
        <f t="shared" si="2"/>
        <v>-10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+'Ekamut-caxs'!A69</f>
        <v>15</v>
      </c>
      <c r="B62" s="219" t="str">
        <f>+'Ekamut-caxs'!B69</f>
        <v>Այլ ծախսերի գծով</v>
      </c>
      <c r="C62" s="216"/>
      <c r="D62" s="220">
        <f>+'Ekamut-caxs'!D69</f>
        <v>25</v>
      </c>
      <c r="E62" s="217">
        <f t="shared" si="2"/>
        <v>25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0</v>
      </c>
      <c r="D63" s="226">
        <f>D6-D22</f>
        <v>0</v>
      </c>
      <c r="E63" s="226">
        <f t="shared" si="0"/>
        <v>0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44" t="str">
        <f>+'Ekamut-caxs'!D72</f>
        <v>Հասմիկ Գևորգյան</v>
      </c>
      <c r="E65" s="544"/>
      <c r="F65" s="103"/>
    </row>
    <row r="66" spans="1:6" ht="9.75" customHeight="1">
      <c r="B66" s="293"/>
      <c r="D66" s="543" t="s">
        <v>5</v>
      </c>
      <c r="E66" s="543"/>
      <c r="F66" s="238"/>
    </row>
    <row r="67" spans="1:6" ht="24.75" customHeight="1">
      <c r="B67" s="292" t="s">
        <v>6</v>
      </c>
      <c r="C67" s="22"/>
      <c r="D67" s="544" t="str">
        <f>+'Ekamut-caxs'!D74</f>
        <v>Ռուզաննա Սաֆարյան</v>
      </c>
      <c r="E67" s="544"/>
      <c r="F67" s="103"/>
    </row>
    <row r="68" spans="1:6" ht="11.25" customHeight="1">
      <c r="D68" s="543" t="s">
        <v>5</v>
      </c>
      <c r="E68" s="543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" zoomScaleSheetLayoutView="100" workbookViewId="0">
      <selection activeCell="C96" sqref="C96:D96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2" t="s">
        <v>77</v>
      </c>
      <c r="B1" s="542"/>
      <c r="C1" s="542"/>
      <c r="D1" s="542"/>
      <c r="E1" s="542"/>
      <c r="F1" s="542"/>
    </row>
    <row r="2" spans="1:20" s="20" customFormat="1" ht="20.25">
      <c r="A2" s="530" t="str">
        <f>+'Ekamut-caxs'!A7:D7</f>
        <v xml:space="preserve"> ՀՀ Երևանի «Կենտրոն» վարչական շրջանի N 22 գրադարան ՀՈԱԿ-ի</v>
      </c>
      <c r="B2" s="530"/>
      <c r="C2" s="530"/>
      <c r="D2" s="530"/>
      <c r="E2" s="530"/>
      <c r="F2" s="53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5" t="s">
        <v>244</v>
      </c>
      <c r="B3" s="545"/>
      <c r="C3" s="545"/>
      <c r="D3" s="545"/>
      <c r="E3" s="545"/>
      <c r="F3" s="54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272.60000000000002</v>
      </c>
      <c r="D6" s="213">
        <f>+C82</f>
        <v>397.80000000000109</v>
      </c>
      <c r="E6" s="213">
        <f>D6-C6</f>
        <v>125.20000000000107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14942.7</v>
      </c>
      <c r="D7" s="213">
        <f>SUM(D8:D19)</f>
        <v>15539.6</v>
      </c>
      <c r="E7" s="213">
        <f>D7-C7</f>
        <v>596.89999999999964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14942.7</v>
      </c>
      <c r="D8" s="210">
        <f>+'Dramakan hosqer'!F14</f>
        <v>15539.6</v>
      </c>
      <c r="E8" s="210">
        <f>+D8-C8</f>
        <v>596.89999999999964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14817.5</v>
      </c>
      <c r="D20" s="203">
        <f>+D21+D64+D77</f>
        <v>15373.2</v>
      </c>
      <c r="E20" s="203">
        <f>+E21+E64+E77</f>
        <v>488.10000000000008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SUM(C22,C25:C30,C34:C58,C62:C63)</f>
        <v>14556.8</v>
      </c>
      <c r="D21" s="213">
        <f>SUM(D22,D25:D31,D35:D58,D62:D63)</f>
        <v>15373.2</v>
      </c>
      <c r="E21" s="213">
        <f>SUM(E22,E25:E30,E34:E58,E62:E63)</f>
        <v>748.80000000000007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13750.4</v>
      </c>
      <c r="D22" s="210">
        <f>+'Dramakan hosqer'!F28</f>
        <v>14476.9</v>
      </c>
      <c r="E22" s="210">
        <f>+D22-C22</f>
        <v>726.5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249.6</v>
      </c>
      <c r="D26" s="210">
        <f>+'Dramakan hosqer'!F32</f>
        <v>238.3</v>
      </c>
      <c r="E26" s="210">
        <f t="shared" si="1"/>
        <v>-11.299999999999983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69.599999999999994</v>
      </c>
      <c r="D27" s="210">
        <f>+'Dramakan hosqer'!F33</f>
        <v>68.5</v>
      </c>
      <c r="E27" s="210">
        <f t="shared" si="1"/>
        <v>-1.0999999999999943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13.4</v>
      </c>
      <c r="D28" s="210">
        <f>+'Dramakan hosqer'!F34</f>
        <v>13.2</v>
      </c>
      <c r="E28" s="210">
        <f t="shared" si="1"/>
        <v>-0.20000000000000107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6</v>
      </c>
      <c r="D29" s="210">
        <f>+'Dramakan hosqer'!F35</f>
        <v>9</v>
      </c>
      <c r="E29" s="210">
        <f t="shared" si="1"/>
        <v>3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208</v>
      </c>
      <c r="D31" s="211">
        <f>+'Dramakan hosqer'!F37</f>
        <v>139.6</v>
      </c>
      <c r="E31" s="211">
        <f t="shared" si="1"/>
        <v>-68.400000000000006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57.6</v>
      </c>
      <c r="D32" s="204">
        <f>+'Dramakan hosqer'!F38</f>
        <v>57.6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>
        <v>10.4</v>
      </c>
      <c r="D33" s="204">
        <f>+'Dramakan hosqer'!F39</f>
        <v>10</v>
      </c>
      <c r="E33" s="204">
        <f t="shared" si="1"/>
        <v>-0.40000000000000036</v>
      </c>
      <c r="F33" s="204"/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140</v>
      </c>
      <c r="D34" s="204">
        <f>+'Dramakan hosqer'!F40</f>
        <v>72</v>
      </c>
      <c r="E34" s="204">
        <f t="shared" si="1"/>
        <v>-68</v>
      </c>
      <c r="F34" s="204"/>
      <c r="I34" s="116"/>
    </row>
    <row r="35" spans="1:20" s="55" customFormat="1" ht="17.25" hidden="1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41.3</v>
      </c>
      <c r="D36" s="210">
        <f>+'Dramakan hosqer'!F42</f>
        <v>100</v>
      </c>
      <c r="E36" s="210">
        <f t="shared" si="1"/>
        <v>58.7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48</v>
      </c>
      <c r="D37" s="210">
        <f>+'Dramakan hosqer'!F43</f>
        <v>50</v>
      </c>
      <c r="E37" s="210">
        <f t="shared" si="1"/>
        <v>2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9</v>
      </c>
      <c r="B43" s="219" t="str">
        <f>+'Dramakan hosqer'!B49</f>
        <v>Ջեռուցման համակարգի սպասարկման գծով</v>
      </c>
      <c r="C43" s="210">
        <v>74</v>
      </c>
      <c r="D43" s="210">
        <f>+'Dramakan hosqer'!F49</f>
        <v>24</v>
      </c>
      <c r="E43" s="210">
        <f t="shared" si="1"/>
        <v>-50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11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12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10</v>
      </c>
      <c r="B47" s="219" t="str">
        <f>+'Dramakan hosqer'!B53</f>
        <v>Համակարգիչների տեխնիկական սպասարկման գծով</v>
      </c>
      <c r="C47" s="210">
        <v>3.5</v>
      </c>
      <c r="D47" s="210">
        <f>+'Dramakan hosqer'!F53</f>
        <v>30</v>
      </c>
      <c r="E47" s="210">
        <f t="shared" si="1"/>
        <v>26.5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11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12</v>
      </c>
      <c r="B49" s="219" t="str">
        <f>+'Dramakan hosqer'!B56</f>
        <v>էլ․ստորագրության գծով</v>
      </c>
      <c r="C49" s="210">
        <v>6</v>
      </c>
      <c r="D49" s="210">
        <f>+'Dramakan hosqer'!F56</f>
        <v>3</v>
      </c>
      <c r="E49" s="210">
        <f t="shared" si="1"/>
        <v>-3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13</v>
      </c>
      <c r="B50" s="219" t="str">
        <f>+'Dramakan hosqer'!B57</f>
        <v>Հայտարարության գծով</v>
      </c>
      <c r="C50" s="210"/>
      <c r="D50" s="210">
        <f>+'Dramakan hosqer'!F57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14</v>
      </c>
      <c r="B51" s="219" t="str">
        <f>+'Dramakan hosqer'!B58</f>
        <v>Բաժանորդագրության գծով</v>
      </c>
      <c r="C51" s="210"/>
      <c r="D51" s="210">
        <f>+'Dramakan hosqer'!F58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15</v>
      </c>
      <c r="B52" s="219" t="str">
        <f>+'Dramakan hosqer'!B59</f>
        <v>Վերապատրաստման գծով</v>
      </c>
      <c r="C52" s="210"/>
      <c r="D52" s="210">
        <f>+'Dramakan hosqer'!F59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13</v>
      </c>
      <c r="B53" s="219" t="str">
        <f>+'Dramakan hosqer'!B60</f>
        <v>Միջոցառումների գծով</v>
      </c>
      <c r="C53" s="210">
        <v>50</v>
      </c>
      <c r="D53" s="210">
        <f>+'Dramakan hosqer'!F60</f>
        <v>100</v>
      </c>
      <c r="E53" s="210">
        <f t="shared" si="1"/>
        <v>50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hosqer'!A61</f>
        <v>14</v>
      </c>
      <c r="B54" s="219" t="str">
        <f>+'Dramakan hosqer'!B61</f>
        <v>Տպագրական ծառայությունների գծով</v>
      </c>
      <c r="C54" s="210"/>
      <c r="D54" s="210">
        <f>+'Dramakan hosqer'!F61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hosqer'!A62</f>
        <v>15</v>
      </c>
      <c r="B55" s="277">
        <f>+'Dramakan hosqer'!B62</f>
        <v>0</v>
      </c>
      <c r="C55" s="210"/>
      <c r="D55" s="210">
        <f>+'Dramakan hosqer'!F62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hosqer'!A63</f>
        <v>16</v>
      </c>
      <c r="B56" s="277">
        <f>+'Dramakan hosqer'!B63</f>
        <v>0</v>
      </c>
      <c r="C56" s="210"/>
      <c r="D56" s="210">
        <f>+'Dramakan hosqer'!F63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hosqer'!A64</f>
        <v>17</v>
      </c>
      <c r="B57" s="219" t="str">
        <f>+'Dramakan hosqer'!B64</f>
        <v>Ներկայացուցչական ծախսեր</v>
      </c>
      <c r="C57" s="210"/>
      <c r="D57" s="210">
        <f>+'Dramakan hosqer'!F64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hosqer'!A65</f>
        <v>18</v>
      </c>
      <c r="B58" s="219" t="str">
        <f>+'Dramakan hosqer'!B65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18.100000000000001</v>
      </c>
      <c r="B59" s="284" t="str">
        <f>+'Dramakan hosqer'!B66</f>
        <v>շահութահարկի գծով</v>
      </c>
      <c r="C59" s="204"/>
      <c r="D59" s="204">
        <f>+'Dramakan hosqer'!F66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18.200000000000003</v>
      </c>
      <c r="B60" s="284" t="str">
        <f>+'Dramakan hosqer'!B67</f>
        <v>ԱԱՀ-ի գծով</v>
      </c>
      <c r="C60" s="204"/>
      <c r="D60" s="204">
        <f>+'Dramakan hosqer'!F67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18.300000000000004</v>
      </c>
      <c r="B61" s="284" t="str">
        <f>+'Dramakan hosqer'!B68</f>
        <v xml:space="preserve">չփոխհատուցվող հարկերի գծով </v>
      </c>
      <c r="C61" s="204"/>
      <c r="D61" s="204">
        <f>+'Dramakan hosqer'!F68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hosqer'!A69</f>
        <v>14</v>
      </c>
      <c r="B62" s="446" t="str">
        <f>+'Dramakan hosqer'!B69</f>
        <v>Կրեդիտորական պարտքի մարման գծով</v>
      </c>
      <c r="C62" s="447"/>
      <c r="D62" s="447">
        <f>+'Dramakan hosqer'!F69</f>
        <v>3.6999999999999997</v>
      </c>
      <c r="E62" s="447">
        <f t="shared" ref="E62:E63" si="3">+D62-C62</f>
        <v>3.6999999999999997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5">
        <f>+'Dramakan hosqer'!A70</f>
        <v>15</v>
      </c>
      <c r="B63" s="446" t="str">
        <f>+'Dramakan hosqer'!B70</f>
        <v>Այլ արտահոսքերի գծով</v>
      </c>
      <c r="C63" s="447">
        <v>10</v>
      </c>
      <c r="D63" s="447">
        <f>+'Dramakan hosqer'!F70</f>
        <v>0</v>
      </c>
      <c r="E63" s="447">
        <f t="shared" si="3"/>
        <v>-10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260.7</v>
      </c>
      <c r="D64" s="213">
        <f>+D65+D73</f>
        <v>0</v>
      </c>
      <c r="E64" s="213">
        <f t="shared" ref="E64" si="4">D64-C64</f>
        <v>-260.7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hosqer'!A72</f>
        <v>1</v>
      </c>
      <c r="B65" s="12" t="str">
        <f>+'Dramakan hosqer'!B72</f>
        <v>Հիմնական միջոցների ձեռքբերում, այդ թվում՝</v>
      </c>
      <c r="C65" s="213">
        <f>SUM(C66:C72)</f>
        <v>260.7</v>
      </c>
      <c r="D65" s="213">
        <f>SUM(D66:D72)</f>
        <v>0</v>
      </c>
      <c r="E65" s="213">
        <f>+D65-C65</f>
        <v>-260.7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 customHeight="1">
      <c r="A66" s="62">
        <f>+'Dramakan hosqer'!A73</f>
        <v>1.1000000000000001</v>
      </c>
      <c r="B66" s="214" t="str">
        <f>+'Dramakan hosqer'!B73</f>
        <v>գրասենյակային և տնտեսական գույք</v>
      </c>
      <c r="C66" s="210"/>
      <c r="D66" s="211">
        <f>+'Dramakan hosqer'!F73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 customHeight="1">
      <c r="A67" s="62">
        <f>+'Dramakan hosqer'!A74</f>
        <v>1.2000000000000002</v>
      </c>
      <c r="B67" s="214" t="str">
        <f>+'Dramakan hosqer'!B74</f>
        <v>համակարգչային սարքավորումներ / տեխնիկա</v>
      </c>
      <c r="C67" s="210"/>
      <c r="D67" s="211">
        <f>+'Dramakan hosqer'!F74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hosqer'!A75</f>
        <v>1.3000000000000003</v>
      </c>
      <c r="B68" s="214" t="str">
        <f>+'Dramakan hosqer'!B75</f>
        <v>մեքենաներ և սարքավորումներ</v>
      </c>
      <c r="C68" s="210">
        <v>255</v>
      </c>
      <c r="D68" s="211">
        <f>+'Dramakan hosqer'!F75</f>
        <v>0</v>
      </c>
      <c r="E68" s="211">
        <f t="shared" si="5"/>
        <v>-255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1.4000000000000004</v>
      </c>
      <c r="B69" s="214" t="str">
        <f>+'Dramakan hosqer'!B76</f>
        <v>երաժշտական գործիքներ</v>
      </c>
      <c r="C69" s="210"/>
      <c r="D69" s="211">
        <f>+'Dramakan hosqer'!F76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1.5000000000000004</v>
      </c>
      <c r="B70" s="214" t="str">
        <f>+'Dramakan hosqer'!B77</f>
        <v>սպորտային գույք</v>
      </c>
      <c r="C70" s="210"/>
      <c r="D70" s="211">
        <f>+'Dramakan hosqer'!F77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>
      <c r="A71" s="62">
        <f>+'Dramakan hosqer'!A78</f>
        <v>1.6000000000000005</v>
      </c>
      <c r="B71" s="215" t="str">
        <f>+'Dramakan hosqer'!B78</f>
        <v>գրականություն</v>
      </c>
      <c r="C71" s="210">
        <v>5.7</v>
      </c>
      <c r="D71" s="210">
        <f>+'Dramakan hosqer'!F78</f>
        <v>0</v>
      </c>
      <c r="E71" s="210">
        <f t="shared" si="5"/>
        <v>-5.7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1.7000000000000006</v>
      </c>
      <c r="B72" s="215">
        <f>+'Dramakan hosqer'!B79</f>
        <v>0</v>
      </c>
      <c r="C72" s="210"/>
      <c r="D72" s="210">
        <f>+'Dramakan hosqer'!F79</f>
        <v>0</v>
      </c>
      <c r="E72" s="210">
        <f t="shared" si="5"/>
        <v>0</v>
      </c>
      <c r="F72" s="210"/>
      <c r="G72" s="54" t="s">
        <v>277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4" t="str">
        <f>+'Dramakan hosqer'!B81</f>
        <v>ամրացված գույքի (շենք)</v>
      </c>
      <c r="C74" s="210"/>
      <c r="D74" s="211">
        <f>+'Dramakan hosqer'!F81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4" t="str">
        <f>+'Dramakan hosqer'!B82</f>
        <v>հիմնական միջոցի</v>
      </c>
      <c r="C75" s="210"/>
      <c r="D75" s="211">
        <f>+'Dramakan hosqer'!F82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4" t="str">
        <f>+'Dramakan hosqer'!B83</f>
        <v>նախագծանախահաշվային փաստաթղթերի գծով</v>
      </c>
      <c r="C76" s="210"/>
      <c r="D76" s="211">
        <f>+'Dramakan hosqer'!F83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6" t="str">
        <f>+'Dramakan hosqer'!B85</f>
        <v>Աշխատավարձի գծով</v>
      </c>
      <c r="C78" s="210"/>
      <c r="D78" s="210">
        <f>+'Dramakan hosqer'!F85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1</v>
      </c>
      <c r="B79" s="280" t="str">
        <f>+'Dramakan hosqer'!B86</f>
        <v>Այլ արտահոսքերի գծով</v>
      </c>
      <c r="C79" s="210"/>
      <c r="D79" s="210">
        <f>+'Dramakan hosqer'!F86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80">
        <f>+'Dramakan hosqer'!B87</f>
        <v>0</v>
      </c>
      <c r="C80" s="210"/>
      <c r="D80" s="210">
        <f>+'Dramakan hosqer'!F87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hosqer'!A88</f>
        <v>0</v>
      </c>
      <c r="B81" s="277">
        <f>+'Dramakan hosqer'!B88</f>
        <v>0</v>
      </c>
      <c r="C81" s="210"/>
      <c r="D81" s="210">
        <f>+'Dramakan hosqer'!F88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397.80000000000109</v>
      </c>
      <c r="D82" s="213">
        <f>D6+D7-D20</f>
        <v>564.20000000000073</v>
      </c>
      <c r="E82" s="213">
        <f t="shared" si="6"/>
        <v>166.39999999999964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7" t="str">
        <f>+'Ekamut-caxs'!D72</f>
        <v>Հասմիկ Գևորգյան</v>
      </c>
      <c r="E84" s="544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46" t="s">
        <v>90</v>
      </c>
      <c r="E85" s="546"/>
      <c r="F85" s="241"/>
    </row>
    <row r="86" spans="1:20" s="17" customFormat="1" ht="17.25">
      <c r="A86" s="18"/>
      <c r="B86" s="286" t="s">
        <v>6</v>
      </c>
      <c r="C86" s="18"/>
      <c r="D86" s="544" t="str">
        <f>+'Ekamut-caxs'!D74</f>
        <v>Ռուզաննա Սաֆարյան</v>
      </c>
      <c r="E86" s="544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46" t="s">
        <v>90</v>
      </c>
      <c r="E87" s="546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C96" sqref="C96:D9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4" t="s">
        <v>65</v>
      </c>
      <c r="B1" s="554"/>
      <c r="C1" s="554"/>
      <c r="D1" s="554"/>
      <c r="E1" s="55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5" t="str">
        <f>+'Ekamut-caxs'!A7:D7</f>
        <v xml:space="preserve"> ՀՀ Երևանի «Կենտրոն» վարչական շրջանի N 22 գրադարան ՀՈԱԿ-ի</v>
      </c>
      <c r="B2" s="556"/>
      <c r="C2" s="556"/>
      <c r="D2" s="556"/>
      <c r="E2" s="55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7" t="s">
        <v>128</v>
      </c>
      <c r="B3" s="557"/>
      <c r="C3" s="557"/>
      <c r="D3" s="557"/>
      <c r="E3" s="55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8" t="s">
        <v>231</v>
      </c>
      <c r="B4" s="558"/>
      <c r="C4" s="558"/>
      <c r="D4" s="558"/>
      <c r="E4" s="55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9" t="s">
        <v>133</v>
      </c>
      <c r="B7" s="550"/>
      <c r="C7" s="55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21.099999999999998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>
        <v>18.399999999999999</v>
      </c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>
        <v>1.4</v>
      </c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>
        <v>1.3</v>
      </c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21.099999999999998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9" t="s">
        <v>158</v>
      </c>
      <c r="B35" s="550"/>
      <c r="C35" s="55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1.4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2.2999999999999998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>
        <v>2.2999999999999998</v>
      </c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3.6999999999999997</v>
      </c>
      <c r="E58" s="183"/>
      <c r="F58" s="259">
        <f>+D58-D54</f>
        <v>3.6999999999999997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286</v>
      </c>
      <c r="C61" s="182">
        <f>+'Dramakan hosqer'!F12</f>
        <v>397.80000000000109</v>
      </c>
      <c r="D61" s="551" t="s">
        <v>161</v>
      </c>
      <c r="E61" s="552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3" t="str">
        <f>+'Ekamut-caxs'!D72</f>
        <v>Հասմիկ Գևորգյան</v>
      </c>
      <c r="E63" s="55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8" t="s">
        <v>90</v>
      </c>
      <c r="E64" s="54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3" t="str">
        <f>+'Ekamut-caxs'!D74</f>
        <v>Ռուզաննա Սաֆարյան</v>
      </c>
      <c r="E65" s="55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8" t="s">
        <v>90</v>
      </c>
      <c r="E66" s="54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C96" sqref="C96:D9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1" t="s">
        <v>65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</row>
    <row r="2" spans="1:16" s="20" customFormat="1" ht="20.25">
      <c r="A2" s="530" t="str">
        <f>+'Ekamut-caxs'!A7:D7</f>
        <v xml:space="preserve"> ՀՀ Երևանի «Կենտրոն» վարչական շրջանի N 22 գրադարան ՀՈԱԿ-ի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19"/>
      <c r="P2" s="19"/>
    </row>
    <row r="3" spans="1:16" ht="17.25">
      <c r="A3" s="557" t="s">
        <v>296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</row>
    <row r="4" spans="1:16" ht="21" customHeight="1" thickBot="1">
      <c r="N4" s="125" t="s">
        <v>0</v>
      </c>
    </row>
    <row r="5" spans="1:16" ht="21" customHeight="1">
      <c r="A5" s="562" t="s">
        <v>204</v>
      </c>
      <c r="B5" s="562" t="s">
        <v>66</v>
      </c>
      <c r="C5" s="563" t="s">
        <v>191</v>
      </c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4" t="s">
        <v>127</v>
      </c>
    </row>
    <row r="6" spans="1:16" ht="172.5" customHeight="1">
      <c r="A6" s="562"/>
      <c r="B6" s="562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65"/>
    </row>
    <row r="7" spans="1:16" ht="31.5" customHeight="1">
      <c r="A7" s="236">
        <v>1</v>
      </c>
      <c r="B7" s="253" t="s">
        <v>174</v>
      </c>
      <c r="C7" s="479">
        <f>1104.6*12</f>
        <v>13255.199999999999</v>
      </c>
      <c r="D7" s="479"/>
      <c r="E7" s="479" t="str">
        <f>IF(D7&gt;1,326.6," ")</f>
        <v xml:space="preserve"> </v>
      </c>
      <c r="F7" s="479">
        <f>108.6*3</f>
        <v>325.79999999999995</v>
      </c>
      <c r="G7" s="479">
        <v>745.9</v>
      </c>
      <c r="H7" s="479">
        <v>150</v>
      </c>
      <c r="I7" s="479"/>
      <c r="J7" s="480"/>
      <c r="K7" s="479"/>
      <c r="L7" s="479"/>
      <c r="M7" s="479"/>
      <c r="N7" s="251">
        <f>ROUND(SUM(C7:M7),1)</f>
        <v>14476.9</v>
      </c>
    </row>
    <row r="8" spans="1:16" ht="43.5" customHeight="1">
      <c r="A8" s="236">
        <v>2</v>
      </c>
      <c r="B8" s="299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14476.9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69" t="s">
        <v>293</v>
      </c>
      <c r="C11" s="569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0"/>
      <c r="C12" s="486">
        <f>1104.6*12</f>
        <v>13255.199999999999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66"/>
      <c r="M13" s="566"/>
      <c r="N13" s="223"/>
    </row>
    <row r="14" spans="1:16" s="144" customFormat="1" ht="69" customHeight="1">
      <c r="B14" s="567" t="s">
        <v>173</v>
      </c>
      <c r="C14" s="568"/>
      <c r="E14" s="567" t="s">
        <v>172</v>
      </c>
      <c r="F14" s="568"/>
      <c r="G14" s="248"/>
      <c r="H14" s="570"/>
      <c r="I14" s="570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60" t="str">
        <f>+'Ekamut-caxs'!D72</f>
        <v>Հասմիկ Գևորգյան</v>
      </c>
      <c r="H19" s="560"/>
      <c r="I19" s="560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9" t="s">
        <v>90</v>
      </c>
      <c r="H20" s="559"/>
      <c r="I20" s="559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60" t="str">
        <f>+'Ekamut-caxs'!D74</f>
        <v>Ռուզաննա Սաֆարյան</v>
      </c>
      <c r="H21" s="560"/>
      <c r="I21" s="560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9" t="s">
        <v>90</v>
      </c>
      <c r="H22" s="559"/>
      <c r="I22" s="559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SheetLayoutView="100" workbookViewId="0">
      <selection activeCell="C96" sqref="C96:D96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78" t="s">
        <v>65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5" s="375" customFormat="1" ht="21.75" customHeight="1">
      <c r="A2" s="573" t="str">
        <f>+'Ekamut-caxs'!A7:E7</f>
        <v xml:space="preserve"> ՀՀ Երևանի «Կենտրոն» վարչական շրջանի N 22 գրադարան ՀՈԱԿ-ի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5" s="375" customFormat="1" ht="21" customHeight="1">
      <c r="A3" s="573" t="s">
        <v>91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/>
    <row r="5" spans="1:15" s="377" customFormat="1" ht="24.75" customHeight="1">
      <c r="A5" s="579" t="s">
        <v>111</v>
      </c>
      <c r="B5" s="579" t="s">
        <v>92</v>
      </c>
      <c r="C5" s="580" t="s">
        <v>93</v>
      </c>
      <c r="D5" s="580"/>
      <c r="E5" s="580"/>
      <c r="F5" s="580"/>
      <c r="G5" s="580" t="s">
        <v>94</v>
      </c>
      <c r="H5" s="580"/>
      <c r="I5" s="580"/>
      <c r="J5" s="580"/>
      <c r="K5" s="580" t="s">
        <v>118</v>
      </c>
      <c r="L5" s="580"/>
      <c r="M5" s="580"/>
      <c r="N5" s="580"/>
      <c r="O5" s="580"/>
    </row>
    <row r="6" spans="1:15" s="380" customFormat="1" ht="51" customHeight="1">
      <c r="A6" s="579"/>
      <c r="B6" s="579"/>
      <c r="C6" s="378" t="s">
        <v>263</v>
      </c>
      <c r="D6" s="378" t="s">
        <v>200</v>
      </c>
      <c r="E6" s="378" t="s">
        <v>279</v>
      </c>
      <c r="F6" s="378" t="s">
        <v>280</v>
      </c>
      <c r="G6" s="378" t="s">
        <v>229</v>
      </c>
      <c r="H6" s="378" t="s">
        <v>200</v>
      </c>
      <c r="I6" s="378" t="s">
        <v>281</v>
      </c>
      <c r="J6" s="378" t="s">
        <v>280</v>
      </c>
      <c r="K6" s="378" t="s">
        <v>263</v>
      </c>
      <c r="L6" s="378" t="s">
        <v>279</v>
      </c>
      <c r="M6" s="378" t="s">
        <v>282</v>
      </c>
      <c r="N6" s="379" t="s">
        <v>283</v>
      </c>
      <c r="O6" s="379" t="s">
        <v>284</v>
      </c>
    </row>
    <row r="7" spans="1:15" ht="19.5" customHeight="1">
      <c r="A7" s="452">
        <v>1</v>
      </c>
      <c r="B7" s="453" t="s">
        <v>95</v>
      </c>
      <c r="C7" s="454">
        <v>547</v>
      </c>
      <c r="D7" s="382">
        <v>78.599999999999994</v>
      </c>
      <c r="E7" s="383">
        <v>522</v>
      </c>
      <c r="F7" s="455">
        <f t="shared" ref="F7:F16" si="0">+E7*143.7</f>
        <v>75011.399999999994</v>
      </c>
      <c r="G7" s="454">
        <v>156.5</v>
      </c>
      <c r="H7" s="382">
        <v>7823.39</v>
      </c>
      <c r="I7" s="383">
        <v>134</v>
      </c>
      <c r="J7" s="455">
        <f>+I7*53.48</f>
        <v>7166.32</v>
      </c>
      <c r="K7" s="389">
        <v>5</v>
      </c>
      <c r="L7" s="383">
        <v>6</v>
      </c>
      <c r="M7" s="386">
        <f>+L7*200.47</f>
        <v>1202.82</v>
      </c>
      <c r="N7" s="385">
        <f>+L7*7.94904</f>
        <v>47.694240000000001</v>
      </c>
      <c r="O7" s="386">
        <f>+N7+M7</f>
        <v>1250.51424</v>
      </c>
    </row>
    <row r="8" spans="1:15" ht="19.5" customHeight="1">
      <c r="A8" s="452">
        <v>2</v>
      </c>
      <c r="B8" s="453" t="s">
        <v>265</v>
      </c>
      <c r="C8" s="454">
        <v>557</v>
      </c>
      <c r="D8" s="382">
        <v>80</v>
      </c>
      <c r="E8" s="383">
        <f>+C8</f>
        <v>557</v>
      </c>
      <c r="F8" s="455">
        <f t="shared" si="0"/>
        <v>80040.899999999994</v>
      </c>
      <c r="G8" s="454">
        <v>130</v>
      </c>
      <c r="H8" s="382">
        <v>6462.34</v>
      </c>
      <c r="I8" s="383">
        <f t="shared" ref="I8:I18" si="1">+G8</f>
        <v>130</v>
      </c>
      <c r="J8" s="455">
        <f t="shared" ref="J8:J18" si="2">+I8*53.48</f>
        <v>6952.4</v>
      </c>
      <c r="K8" s="389">
        <v>4</v>
      </c>
      <c r="L8" s="383">
        <f>+K8</f>
        <v>4</v>
      </c>
      <c r="M8" s="386">
        <f t="shared" ref="M8:M18" si="3">+L8*200.47</f>
        <v>801.88</v>
      </c>
      <c r="N8" s="385">
        <f t="shared" ref="N8:N18" si="4">+L8*7.94904</f>
        <v>31.79616</v>
      </c>
      <c r="O8" s="386">
        <f t="shared" ref="O8:O18" si="5">+N8+M8</f>
        <v>833.67615999999998</v>
      </c>
    </row>
    <row r="9" spans="1:15" ht="19.5" customHeight="1">
      <c r="A9" s="452">
        <v>3</v>
      </c>
      <c r="B9" s="453" t="s">
        <v>96</v>
      </c>
      <c r="C9" s="454">
        <v>63</v>
      </c>
      <c r="D9" s="382">
        <v>9</v>
      </c>
      <c r="E9" s="383">
        <f t="shared" ref="E9:E18" si="6">+C9</f>
        <v>63</v>
      </c>
      <c r="F9" s="455">
        <f t="shared" si="0"/>
        <v>9053.0999999999985</v>
      </c>
      <c r="G9" s="454">
        <v>130</v>
      </c>
      <c r="H9" s="382">
        <v>6462.34</v>
      </c>
      <c r="I9" s="383">
        <f t="shared" si="1"/>
        <v>130</v>
      </c>
      <c r="J9" s="455">
        <f t="shared" si="2"/>
        <v>6952.4</v>
      </c>
      <c r="K9" s="389">
        <v>6</v>
      </c>
      <c r="L9" s="383">
        <f t="shared" ref="L9:L18" si="7">+K9</f>
        <v>6</v>
      </c>
      <c r="M9" s="386">
        <f t="shared" si="3"/>
        <v>1202.82</v>
      </c>
      <c r="N9" s="385">
        <f t="shared" si="4"/>
        <v>47.694240000000001</v>
      </c>
      <c r="O9" s="386">
        <f t="shared" si="5"/>
        <v>1250.51424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6"/>
        <v>0</v>
      </c>
      <c r="F10" s="455">
        <f t="shared" si="0"/>
        <v>0</v>
      </c>
      <c r="G10" s="454">
        <v>73.7</v>
      </c>
      <c r="H10" s="387">
        <v>3691.22</v>
      </c>
      <c r="I10" s="383">
        <f t="shared" si="1"/>
        <v>73.7</v>
      </c>
      <c r="J10" s="455">
        <f t="shared" si="2"/>
        <v>3941.4760000000001</v>
      </c>
      <c r="K10" s="389">
        <v>4</v>
      </c>
      <c r="L10" s="383">
        <f t="shared" si="7"/>
        <v>4</v>
      </c>
      <c r="M10" s="386">
        <f t="shared" si="3"/>
        <v>801.88</v>
      </c>
      <c r="N10" s="385">
        <f t="shared" si="4"/>
        <v>31.79616</v>
      </c>
      <c r="O10" s="386">
        <f t="shared" si="5"/>
        <v>833.67615999999998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>
        <v>72.7</v>
      </c>
      <c r="H11" s="387">
        <v>3537.1</v>
      </c>
      <c r="I11" s="383">
        <f t="shared" si="1"/>
        <v>72.7</v>
      </c>
      <c r="J11" s="455">
        <f t="shared" si="2"/>
        <v>3887.9960000000001</v>
      </c>
      <c r="K11" s="389">
        <v>5</v>
      </c>
      <c r="L11" s="383">
        <f t="shared" si="7"/>
        <v>5</v>
      </c>
      <c r="M11" s="386">
        <f t="shared" si="3"/>
        <v>1002.35</v>
      </c>
      <c r="N11" s="385">
        <f t="shared" si="4"/>
        <v>39.745199999999997</v>
      </c>
      <c r="O11" s="386">
        <f t="shared" si="5"/>
        <v>1042.0952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90</v>
      </c>
      <c r="H12" s="387">
        <f>4363.2+44.09</f>
        <v>4407.29</v>
      </c>
      <c r="I12" s="383">
        <f t="shared" si="1"/>
        <v>90</v>
      </c>
      <c r="J12" s="455">
        <f t="shared" si="2"/>
        <v>4813.2</v>
      </c>
      <c r="K12" s="389">
        <v>5</v>
      </c>
      <c r="L12" s="383">
        <f t="shared" si="7"/>
        <v>5</v>
      </c>
      <c r="M12" s="386">
        <f t="shared" si="3"/>
        <v>1002.35</v>
      </c>
      <c r="N12" s="385">
        <f t="shared" si="4"/>
        <v>39.745199999999997</v>
      </c>
      <c r="O12" s="386">
        <f t="shared" si="5"/>
        <v>1042.0952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121.9</v>
      </c>
      <c r="H13" s="387">
        <v>6144.08</v>
      </c>
      <c r="I13" s="383">
        <f t="shared" si="1"/>
        <v>121.9</v>
      </c>
      <c r="J13" s="455">
        <f t="shared" si="2"/>
        <v>6519.2119999999995</v>
      </c>
      <c r="K13" s="389">
        <v>6</v>
      </c>
      <c r="L13" s="383">
        <f t="shared" si="7"/>
        <v>6</v>
      </c>
      <c r="M13" s="386">
        <f t="shared" si="3"/>
        <v>1202.82</v>
      </c>
      <c r="N13" s="385">
        <f t="shared" si="4"/>
        <v>47.694240000000001</v>
      </c>
      <c r="O13" s="386">
        <f t="shared" si="5"/>
        <v>1250.51424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90.45</v>
      </c>
      <c r="H14" s="387">
        <v>4390.3599999999997</v>
      </c>
      <c r="I14" s="383">
        <f t="shared" si="1"/>
        <v>90.45</v>
      </c>
      <c r="J14" s="455">
        <f t="shared" si="2"/>
        <v>4837.2659999999996</v>
      </c>
      <c r="K14" s="389">
        <v>6</v>
      </c>
      <c r="L14" s="383">
        <f t="shared" si="7"/>
        <v>6</v>
      </c>
      <c r="M14" s="386">
        <f t="shared" si="3"/>
        <v>1202.82</v>
      </c>
      <c r="N14" s="385">
        <f t="shared" si="4"/>
        <v>47.694240000000001</v>
      </c>
      <c r="O14" s="386">
        <f t="shared" si="5"/>
        <v>1250.51424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90</v>
      </c>
      <c r="H15" s="387">
        <v>4390.3599999999997</v>
      </c>
      <c r="I15" s="383">
        <f t="shared" si="1"/>
        <v>90</v>
      </c>
      <c r="J15" s="455">
        <f t="shared" si="2"/>
        <v>4813.2</v>
      </c>
      <c r="K15" s="389">
        <v>5</v>
      </c>
      <c r="L15" s="383">
        <f t="shared" si="7"/>
        <v>5</v>
      </c>
      <c r="M15" s="386">
        <f t="shared" si="3"/>
        <v>1002.35</v>
      </c>
      <c r="N15" s="385">
        <f t="shared" si="4"/>
        <v>39.745199999999997</v>
      </c>
      <c r="O15" s="386">
        <f t="shared" si="5"/>
        <v>1042.0952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91.6</v>
      </c>
      <c r="H16" s="387">
        <v>4480</v>
      </c>
      <c r="I16" s="383">
        <f t="shared" si="1"/>
        <v>91.6</v>
      </c>
      <c r="J16" s="455">
        <f t="shared" si="2"/>
        <v>4898.7679999999991</v>
      </c>
      <c r="K16" s="389">
        <v>5</v>
      </c>
      <c r="L16" s="383">
        <f t="shared" si="7"/>
        <v>5</v>
      </c>
      <c r="M16" s="386">
        <f t="shared" si="3"/>
        <v>1002.35</v>
      </c>
      <c r="N16" s="385">
        <f t="shared" si="4"/>
        <v>39.745199999999997</v>
      </c>
      <c r="O16" s="386">
        <f t="shared" si="5"/>
        <v>1042.0952</v>
      </c>
    </row>
    <row r="17" spans="1:15" ht="19.5" customHeight="1">
      <c r="A17" s="452">
        <v>11</v>
      </c>
      <c r="B17" s="456" t="s">
        <v>104</v>
      </c>
      <c r="C17" s="457">
        <v>87</v>
      </c>
      <c r="D17" s="388">
        <v>12.5</v>
      </c>
      <c r="E17" s="383">
        <f t="shared" si="6"/>
        <v>87</v>
      </c>
      <c r="F17" s="455">
        <f>+E17*143.7</f>
        <v>12501.9</v>
      </c>
      <c r="G17" s="457">
        <v>125.9</v>
      </c>
      <c r="H17" s="388">
        <v>6361.93</v>
      </c>
      <c r="I17" s="383">
        <f t="shared" si="1"/>
        <v>125.9</v>
      </c>
      <c r="J17" s="455">
        <f t="shared" si="2"/>
        <v>6733.1319999999996</v>
      </c>
      <c r="K17" s="383">
        <v>8</v>
      </c>
      <c r="L17" s="383">
        <f t="shared" si="7"/>
        <v>8</v>
      </c>
      <c r="M17" s="386">
        <f t="shared" si="3"/>
        <v>1603.76</v>
      </c>
      <c r="N17" s="385">
        <f t="shared" si="4"/>
        <v>63.592320000000001</v>
      </c>
      <c r="O17" s="386">
        <f t="shared" si="5"/>
        <v>1667.35232</v>
      </c>
    </row>
    <row r="18" spans="1:15" ht="19.5" customHeight="1">
      <c r="A18" s="452">
        <v>12</v>
      </c>
      <c r="B18" s="456" t="s">
        <v>105</v>
      </c>
      <c r="C18" s="457">
        <v>429</v>
      </c>
      <c r="D18" s="388">
        <v>61.7</v>
      </c>
      <c r="E18" s="383">
        <f t="shared" si="6"/>
        <v>429</v>
      </c>
      <c r="F18" s="455">
        <f>+E18*143.7</f>
        <v>61647.299999999996</v>
      </c>
      <c r="G18" s="457">
        <v>129.9</v>
      </c>
      <c r="H18" s="388">
        <v>4077.91</v>
      </c>
      <c r="I18" s="383">
        <f t="shared" si="1"/>
        <v>129.9</v>
      </c>
      <c r="J18" s="455">
        <f t="shared" si="2"/>
        <v>6947.0519999999997</v>
      </c>
      <c r="K18" s="383">
        <v>6</v>
      </c>
      <c r="L18" s="383">
        <f t="shared" si="7"/>
        <v>6</v>
      </c>
      <c r="M18" s="386">
        <f t="shared" si="3"/>
        <v>1202.82</v>
      </c>
      <c r="N18" s="385">
        <f t="shared" si="4"/>
        <v>47.694240000000001</v>
      </c>
      <c r="O18" s="386">
        <f t="shared" si="5"/>
        <v>1250.51424</v>
      </c>
    </row>
    <row r="19" spans="1:15" ht="32.25" customHeight="1">
      <c r="A19" s="458"/>
      <c r="B19" s="451" t="s">
        <v>88</v>
      </c>
      <c r="C19" s="459">
        <f t="shared" ref="C19:K19" si="8">SUM(C7:C18)</f>
        <v>1683</v>
      </c>
      <c r="D19" s="416">
        <f t="shared" si="8"/>
        <v>241.8</v>
      </c>
      <c r="E19" s="459">
        <f t="shared" si="8"/>
        <v>1658</v>
      </c>
      <c r="F19" s="416">
        <f>SUM(F7:F18)</f>
        <v>238254.59999999998</v>
      </c>
      <c r="G19" s="459">
        <f>SUM(G7:G18)</f>
        <v>1302.6500000000001</v>
      </c>
      <c r="H19" s="416">
        <f>SUM(H7:H18)</f>
        <v>62228.320000000007</v>
      </c>
      <c r="I19" s="459">
        <f>SUM(I7:I18)</f>
        <v>1280.1500000000001</v>
      </c>
      <c r="J19" s="416">
        <f>SUM(J7:J18)</f>
        <v>68462.421999999977</v>
      </c>
      <c r="K19" s="459">
        <f t="shared" si="8"/>
        <v>65</v>
      </c>
      <c r="L19" s="459">
        <f>SUM(L7:L18)</f>
        <v>66</v>
      </c>
      <c r="M19" s="416">
        <f>SUM(M7:M18)</f>
        <v>13231.02</v>
      </c>
      <c r="N19" s="460">
        <f>SUM(N7:N18)</f>
        <v>524.63664000000006</v>
      </c>
      <c r="O19" s="416">
        <f>SUM(O7:O18)</f>
        <v>13755.656639999999</v>
      </c>
    </row>
    <row r="20" spans="1:15" ht="21.75" customHeight="1">
      <c r="B20" s="393"/>
      <c r="C20" s="394"/>
      <c r="D20" s="395"/>
      <c r="E20" s="394"/>
      <c r="F20" s="395">
        <f>ROUND(F19/1000,1)</f>
        <v>238.3</v>
      </c>
      <c r="G20" s="394"/>
      <c r="H20" s="395"/>
      <c r="I20" s="394"/>
      <c r="J20" s="395">
        <f>ROUND(J19/1000,1)</f>
        <v>68.5</v>
      </c>
      <c r="K20" s="394"/>
      <c r="L20" s="394"/>
      <c r="M20" s="395">
        <f>ROUND(M19/1000,1)</f>
        <v>13.2</v>
      </c>
      <c r="N20" s="395">
        <f t="shared" ref="N20:O20" si="9">ROUND(N19/1000,1)</f>
        <v>0.5</v>
      </c>
      <c r="O20" s="395">
        <f t="shared" si="9"/>
        <v>13.8</v>
      </c>
    </row>
    <row r="21" spans="1:15" ht="33.75" customHeight="1" thickBot="1">
      <c r="B21" s="572" t="s">
        <v>266</v>
      </c>
      <c r="C21" s="572"/>
      <c r="D21" s="572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238.3</v>
      </c>
      <c r="G27" s="423" t="s">
        <v>264</v>
      </c>
      <c r="H27" s="390" t="s">
        <v>264</v>
      </c>
      <c r="I27" s="390" t="s">
        <v>264</v>
      </c>
      <c r="J27" s="391">
        <f>J20-J26</f>
        <v>68.5</v>
      </c>
      <c r="K27" s="423" t="s">
        <v>264</v>
      </c>
      <c r="L27" s="390" t="s">
        <v>264</v>
      </c>
      <c r="M27" s="392">
        <f>M20-M26</f>
        <v>13.2</v>
      </c>
      <c r="N27" s="421" t="s">
        <v>264</v>
      </c>
      <c r="O27" s="391">
        <f>+O20-M26</f>
        <v>13.8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73" t="s">
        <v>2</v>
      </c>
      <c r="D30" s="573"/>
      <c r="E30" s="428"/>
      <c r="F30" s="428"/>
      <c r="G30" s="574"/>
      <c r="H30" s="574"/>
      <c r="I30" s="429"/>
      <c r="J30" s="577" t="s">
        <v>297</v>
      </c>
      <c r="K30" s="577"/>
      <c r="L30" s="577"/>
      <c r="M30" s="397"/>
    </row>
    <row r="31" spans="1:15" s="375" customFormat="1">
      <c r="C31" s="430"/>
      <c r="D31" s="430"/>
      <c r="E31" s="431"/>
      <c r="F31" s="431"/>
      <c r="G31" s="575" t="s">
        <v>89</v>
      </c>
      <c r="H31" s="575"/>
      <c r="I31" s="432"/>
      <c r="J31" s="575" t="s">
        <v>106</v>
      </c>
      <c r="K31" s="575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76"/>
      <c r="H32" s="576"/>
      <c r="I32" s="434"/>
      <c r="J32" s="576" t="s">
        <v>298</v>
      </c>
      <c r="K32" s="576"/>
    </row>
    <row r="33" spans="3:13" s="375" customFormat="1">
      <c r="C33" s="396"/>
      <c r="D33" s="396"/>
      <c r="G33" s="575" t="s">
        <v>89</v>
      </c>
      <c r="H33" s="575"/>
      <c r="I33" s="432"/>
      <c r="J33" s="575" t="s">
        <v>106</v>
      </c>
      <c r="K33" s="575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71" t="s">
        <v>202</v>
      </c>
      <c r="J36" s="571"/>
      <c r="K36" s="438"/>
      <c r="L36" s="571" t="s">
        <v>240</v>
      </c>
      <c r="M36" s="571"/>
    </row>
    <row r="37" spans="3:13">
      <c r="C37" s="436"/>
      <c r="D37" s="436"/>
      <c r="E37" s="571" t="s">
        <v>203</v>
      </c>
      <c r="F37" s="571"/>
      <c r="I37" s="571"/>
      <c r="J37" s="571"/>
      <c r="K37" s="438"/>
      <c r="L37" s="571"/>
      <c r="M37" s="571"/>
    </row>
    <row r="38" spans="3:13">
      <c r="C38" s="436"/>
      <c r="D38" s="436"/>
      <c r="E38" s="571"/>
      <c r="F38" s="57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G31:H31"/>
    <mergeCell ref="J31:K31"/>
    <mergeCell ref="E37:F38"/>
    <mergeCell ref="G32:H32"/>
    <mergeCell ref="J32:K32"/>
    <mergeCell ref="G33:H33"/>
    <mergeCell ref="J33:K33"/>
    <mergeCell ref="I36:J37"/>
    <mergeCell ref="J30:L30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M18" sqref="M18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86" t="s">
        <v>65</v>
      </c>
      <c r="B1" s="586"/>
      <c r="C1" s="586"/>
      <c r="D1" s="586"/>
      <c r="E1" s="586"/>
      <c r="F1" s="586"/>
      <c r="G1" s="586"/>
      <c r="H1" s="586"/>
    </row>
    <row r="2" spans="1:17" ht="29.25" customHeight="1">
      <c r="A2" s="587" t="str">
        <f>+'Ekamut-caxs'!A7:E7</f>
        <v xml:space="preserve"> ՀՀ Երևանի «Կենտրոն» վարչական շրջանի N 22 գրադարան ՀՈԱԿ-ի</v>
      </c>
      <c r="B2" s="587"/>
      <c r="C2" s="587"/>
      <c r="D2" s="587"/>
      <c r="E2" s="587"/>
      <c r="F2" s="587"/>
      <c r="G2" s="587"/>
      <c r="H2" s="587"/>
    </row>
    <row r="3" spans="1:17" ht="41.25" customHeight="1">
      <c r="A3" s="587" t="s">
        <v>211</v>
      </c>
      <c r="B3" s="587"/>
      <c r="C3" s="587"/>
      <c r="D3" s="587"/>
      <c r="E3" s="587"/>
      <c r="F3" s="587"/>
      <c r="G3" s="587"/>
      <c r="H3" s="587"/>
    </row>
    <row r="5" spans="1:17" ht="14.25" thickBot="1">
      <c r="H5" s="334" t="s">
        <v>0</v>
      </c>
    </row>
    <row r="6" spans="1:17" ht="48.75" customHeight="1">
      <c r="A6" s="588" t="s">
        <v>3</v>
      </c>
      <c r="B6" s="590" t="s">
        <v>212</v>
      </c>
      <c r="C6" s="592" t="s">
        <v>213</v>
      </c>
      <c r="D6" s="594" t="s">
        <v>214</v>
      </c>
      <c r="E6" s="594" t="s">
        <v>215</v>
      </c>
      <c r="F6" s="595"/>
      <c r="G6" s="595"/>
      <c r="H6" s="581"/>
      <c r="I6" s="581" t="s">
        <v>216</v>
      </c>
    </row>
    <row r="7" spans="1:17" ht="60" customHeight="1" thickBot="1">
      <c r="A7" s="589"/>
      <c r="B7" s="591"/>
      <c r="C7" s="593"/>
      <c r="D7" s="593"/>
      <c r="E7" s="336" t="s">
        <v>88</v>
      </c>
      <c r="F7" s="337" t="s">
        <v>217</v>
      </c>
      <c r="G7" s="337" t="s">
        <v>218</v>
      </c>
      <c r="H7" s="338" t="s">
        <v>219</v>
      </c>
      <c r="I7" s="582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83" t="s">
        <v>5</v>
      </c>
      <c r="F25" s="583"/>
      <c r="G25" s="583"/>
      <c r="H25" s="583"/>
    </row>
    <row r="26" spans="1:17" ht="24" customHeight="1">
      <c r="B26" s="345" t="s">
        <v>6</v>
      </c>
      <c r="E26" s="584"/>
      <c r="F26" s="584"/>
      <c r="G26" s="584"/>
      <c r="H26" s="584"/>
    </row>
    <row r="27" spans="1:17" ht="16.5" customHeight="1">
      <c r="B27" s="335" t="s">
        <v>176</v>
      </c>
      <c r="E27" s="585" t="s">
        <v>5</v>
      </c>
      <c r="F27" s="585"/>
      <c r="G27" s="585"/>
      <c r="H27" s="58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602" t="s">
        <v>287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3"/>
      <c r="Z1" s="603"/>
      <c r="AA1" s="603"/>
      <c r="AB1" s="604"/>
    </row>
    <row r="2" spans="1:28" ht="30" customHeight="1">
      <c r="A2" s="605"/>
      <c r="B2" s="606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8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618" t="s">
        <v>3</v>
      </c>
      <c r="D5" s="616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289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288</v>
      </c>
      <c r="R5" s="497" t="s">
        <v>255</v>
      </c>
      <c r="S5" s="499" t="s">
        <v>256</v>
      </c>
      <c r="T5" s="497" t="s">
        <v>257</v>
      </c>
      <c r="U5" s="499" t="s">
        <v>290</v>
      </c>
      <c r="V5" s="497" t="s">
        <v>258</v>
      </c>
      <c r="W5" s="499" t="s">
        <v>291</v>
      </c>
      <c r="X5" s="497" t="s">
        <v>259</v>
      </c>
      <c r="Y5" s="499" t="s">
        <v>292</v>
      </c>
      <c r="Z5" s="600" t="s">
        <v>294</v>
      </c>
      <c r="AA5" s="598" t="s">
        <v>260</v>
      </c>
      <c r="AB5" s="596" t="s">
        <v>261</v>
      </c>
    </row>
    <row r="6" spans="1:28" s="500" customFormat="1" ht="23.25" customHeight="1">
      <c r="A6" s="372"/>
      <c r="B6" s="493"/>
      <c r="C6" s="619"/>
      <c r="D6" s="617"/>
      <c r="E6" s="613">
        <v>28.3</v>
      </c>
      <c r="F6" s="614"/>
      <c r="G6" s="614"/>
      <c r="H6" s="614"/>
      <c r="I6" s="614"/>
      <c r="J6" s="614"/>
      <c r="K6" s="615"/>
      <c r="L6" s="611">
        <v>24.3</v>
      </c>
      <c r="M6" s="612"/>
      <c r="N6" s="611">
        <v>21.8</v>
      </c>
      <c r="O6" s="612"/>
      <c r="P6" s="611">
        <v>32.5</v>
      </c>
      <c r="Q6" s="612"/>
      <c r="R6" s="611">
        <v>27.2</v>
      </c>
      <c r="S6" s="612"/>
      <c r="T6" s="609">
        <v>21</v>
      </c>
      <c r="U6" s="610"/>
      <c r="V6" s="609">
        <v>13</v>
      </c>
      <c r="W6" s="610"/>
      <c r="X6" s="611">
        <v>12.2</v>
      </c>
      <c r="Y6" s="612"/>
      <c r="Z6" s="601"/>
      <c r="AA6" s="599"/>
      <c r="AB6" s="597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https://mul2.yerevan.am/tasks/1419355/oneclick/tiv 22 gradaran.xlsx?token=f284bddc3a256353c8f6b378666ae75c</cp:keywords>
  <cp:lastModifiedBy>Lusine Petrosyan</cp:lastModifiedBy>
  <cp:lastPrinted>2024-04-02T05:46:21Z</cp:lastPrinted>
  <dcterms:created xsi:type="dcterms:W3CDTF">1996-10-14T23:33:28Z</dcterms:created>
  <dcterms:modified xsi:type="dcterms:W3CDTF">2024-04-05T09:05:30Z</dcterms:modified>
</cp:coreProperties>
</file>